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80" documentId="11_F120ACE86271863DA2BFF458D1EF3017A8C67024" xr6:coauthVersionLast="47" xr6:coauthVersionMax="47" xr10:uidLastSave="{83C479C9-081E-488B-B703-7678408627A7}"/>
  <bookViews>
    <workbookView xWindow="28680" yWindow="1020" windowWidth="29040" windowHeight="15720" firstSheet="2" activeTab="5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  <sheet name="Sheet.7" sheetId="8" r:id="rId8"/>
    <sheet name="Sheet.8" sheetId="9" r:id="rId9"/>
    <sheet name="Sheet.9" sheetId="10" r:id="rId10"/>
    <sheet name="Sheet.10" sheetId="11" r:id="rId11"/>
    <sheet name="Sheet.11" sheetId="12" r:id="rId12"/>
    <sheet name="Sheet.12" sheetId="13" r:id="rId13"/>
    <sheet name="Sheet.13" sheetId="14" r:id="rId14"/>
    <sheet name="Sheet.14" sheetId="15" r:id="rId15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5" l="1"/>
  <c r="N16" i="15"/>
  <c r="N17" i="15"/>
  <c r="N18" i="15"/>
  <c r="N19" i="15"/>
  <c r="N20" i="15"/>
  <c r="N21" i="15"/>
  <c r="N22" i="15"/>
  <c r="N23" i="15"/>
  <c r="N24" i="15"/>
  <c r="M14" i="15"/>
  <c r="M15" i="15"/>
  <c r="M16" i="15"/>
  <c r="M17" i="15"/>
  <c r="M18" i="15"/>
  <c r="M19" i="15"/>
  <c r="M20" i="15"/>
  <c r="M21" i="15"/>
  <c r="M22" i="15"/>
  <c r="M23" i="15"/>
  <c r="M24" i="15"/>
  <c r="K16" i="15"/>
  <c r="K17" i="15"/>
  <c r="K18" i="15"/>
  <c r="K19" i="15"/>
  <c r="K20" i="15"/>
  <c r="K21" i="15"/>
  <c r="K22" i="15"/>
  <c r="K23" i="15"/>
  <c r="K24" i="15"/>
  <c r="J17" i="15"/>
  <c r="J18" i="15"/>
  <c r="J19" i="15"/>
  <c r="J20" i="15"/>
  <c r="J21" i="15"/>
  <c r="J22" i="15"/>
  <c r="J23" i="15"/>
  <c r="J24" i="15"/>
  <c r="J16" i="15"/>
  <c r="J15" i="15"/>
  <c r="K15" i="15"/>
  <c r="J14" i="15"/>
  <c r="N14" i="15"/>
  <c r="K14" i="15"/>
  <c r="M13" i="15"/>
  <c r="J13" i="15"/>
  <c r="N13" i="15"/>
  <c r="K13" i="15"/>
  <c r="M12" i="15"/>
  <c r="J12" i="15"/>
  <c r="N12" i="15"/>
  <c r="K12" i="15"/>
  <c r="M11" i="15"/>
  <c r="J11" i="15"/>
  <c r="N11" i="15"/>
  <c r="K11" i="15"/>
  <c r="M10" i="15"/>
  <c r="J10" i="15"/>
  <c r="N10" i="15"/>
  <c r="K10" i="15"/>
  <c r="M9" i="15"/>
  <c r="J9" i="15"/>
  <c r="N9" i="15"/>
  <c r="K9" i="15"/>
  <c r="M8" i="15"/>
  <c r="J8" i="15"/>
  <c r="N8" i="15"/>
  <c r="K8" i="15"/>
  <c r="M7" i="15"/>
  <c r="J7" i="15"/>
  <c r="N7" i="15"/>
  <c r="K7" i="15"/>
  <c r="M6" i="15"/>
  <c r="J6" i="15"/>
  <c r="N6" i="15"/>
  <c r="K6" i="15"/>
  <c r="M5" i="15"/>
  <c r="J5" i="15"/>
  <c r="N5" i="15"/>
  <c r="K5" i="15"/>
  <c r="M17" i="14"/>
  <c r="J17" i="14"/>
  <c r="N17" i="14"/>
  <c r="K17" i="14"/>
  <c r="M16" i="14"/>
  <c r="J16" i="14"/>
  <c r="N16" i="14"/>
  <c r="K16" i="14"/>
  <c r="M15" i="14"/>
  <c r="J15" i="14"/>
  <c r="N15" i="14"/>
  <c r="K15" i="14"/>
  <c r="M14" i="14"/>
  <c r="J14" i="14"/>
  <c r="N14" i="14"/>
  <c r="K14" i="14"/>
  <c r="M13" i="14"/>
  <c r="J13" i="14"/>
  <c r="N13" i="14"/>
  <c r="K13" i="14"/>
  <c r="M12" i="14"/>
  <c r="J12" i="14"/>
  <c r="N12" i="14"/>
  <c r="K12" i="14"/>
  <c r="M11" i="14"/>
  <c r="J11" i="14"/>
  <c r="N11" i="14"/>
  <c r="K11" i="14"/>
  <c r="M10" i="14"/>
  <c r="J10" i="14"/>
  <c r="N10" i="14"/>
  <c r="K10" i="14"/>
  <c r="M9" i="14"/>
  <c r="J9" i="14"/>
  <c r="N9" i="14"/>
  <c r="K9" i="14"/>
  <c r="M8" i="14"/>
  <c r="J8" i="14"/>
  <c r="N8" i="14"/>
  <c r="K8" i="14"/>
  <c r="M7" i="14"/>
  <c r="J7" i="14"/>
  <c r="N7" i="14"/>
  <c r="K7" i="14"/>
  <c r="M6" i="14"/>
  <c r="J6" i="14"/>
  <c r="N6" i="14"/>
  <c r="K6" i="14"/>
  <c r="M5" i="14"/>
  <c r="J5" i="14"/>
  <c r="N5" i="14"/>
  <c r="K5" i="14"/>
  <c r="B2" i="15"/>
  <c r="A2" i="15"/>
  <c r="C2" i="14"/>
  <c r="B2" i="14"/>
  <c r="A2" i="14"/>
  <c r="C2" i="13"/>
  <c r="B2" i="13"/>
  <c r="A2" i="13"/>
  <c r="C2" i="12"/>
  <c r="B2" i="12"/>
  <c r="A2" i="12"/>
  <c r="C2" i="11"/>
  <c r="B2" i="11"/>
  <c r="A2" i="11"/>
  <c r="C2" i="10"/>
  <c r="B2" i="10"/>
  <c r="A2" i="10"/>
  <c r="C2" i="9"/>
  <c r="B2" i="9"/>
  <c r="A2" i="9"/>
  <c r="C2" i="8"/>
  <c r="B2" i="8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<sst xmlns="http://schemas.openxmlformats.org/spreadsheetml/2006/main" count="461" uniqueCount="78">
  <si>
    <t>Curriculum Leader survey</t>
  </si>
  <si>
    <t>Table of contents:</t>
  </si>
  <si>
    <t>Do you have a person responsible for leading the implementation of the new English curriculum? </t>
  </si>
  <si>
    <t>⠀</t>
  </si>
  <si>
    <t>Count</t>
  </si>
  <si>
    <t>Percentage</t>
  </si>
  <si>
    <t>No</t>
  </si>
  <si>
    <t>Yes</t>
  </si>
  <si>
    <t>Total</t>
  </si>
  <si>
    <t>No %</t>
  </si>
  <si>
    <t>Yes %</t>
  </si>
  <si>
    <t>School size</t>
  </si>
  <si>
    <t>Large + very large</t>
  </si>
  <si>
    <t>Medium</t>
  </si>
  <si>
    <t>Small + very small</t>
  </si>
  <si>
    <t>High Māori roll</t>
  </si>
  <si>
    <t>Not</t>
  </si>
  <si>
    <t>Urban/Rural</t>
  </si>
  <si>
    <t>Rural</t>
  </si>
  <si>
    <t>Urban</t>
  </si>
  <si>
    <t>Does your school have a plan in place for implementing the new English curriculum? </t>
  </si>
  <si>
    <t>Do you know what to do to implement the new English curriculum? </t>
  </si>
  <si>
    <t>Have you set expectations for teachers to use the new English curriculum? </t>
  </si>
  <si>
    <t>Yes for all Years 0-6</t>
  </si>
  <si>
    <t>Yes for teachers in Year 0-3</t>
  </si>
  <si>
    <t>Yes for teachers in Year 4-6</t>
  </si>
  <si>
    <t>Yes for all Years 0-6 %</t>
  </si>
  <si>
    <t>Yes for teachers in Year 0-3 %</t>
  </si>
  <si>
    <t>Yes for teachers in Year 4-6 %</t>
  </si>
  <si>
    <t>Have you set expectations for teachers to use standardised assessments for reading and writing? </t>
  </si>
  <si>
    <t>Have you set up any new internal systems for tracking student progress and achievement for the new English curriculum? </t>
  </si>
  <si>
    <t>Do you have a person responsible for leading the implementation of the new Maths curriculum? </t>
  </si>
  <si>
    <t>Does your school have a plan in place for implementing the new Maths curriculum?</t>
  </si>
  <si>
    <t>Has a plan</t>
  </si>
  <si>
    <t>Has a plan %</t>
  </si>
  <si>
    <t>Do you know what to do to implement the new Maths curriculum? </t>
  </si>
  <si>
    <t>Have you set expectations for teachers to use the new Maths curriculum for Years 0-8?</t>
  </si>
  <si>
    <t>Has expectations</t>
  </si>
  <si>
    <t>Has expectations %</t>
  </si>
  <si>
    <t>Have you set expectations for teachers to use standardised assessments for Maths?</t>
  </si>
  <si>
    <t>Have you set up any new internal systems for tracking student progress and achievement for the new Maths curriculum? </t>
  </si>
  <si>
    <t>How useful have you found the following for supporting the implementation of the Maths curriculum?</t>
  </si>
  <si>
    <t>Somewhat useful</t>
  </si>
  <si>
    <t>Not very useful</t>
  </si>
  <si>
    <t>Very useful</t>
  </si>
  <si>
    <t>Did not access</t>
  </si>
  <si>
    <t>Not useful at all</t>
  </si>
  <si>
    <t xml:space="preserve">  Timelines and key dates for implementation </t>
  </si>
  <si>
    <t xml:space="preserve">  Regulatory expectations for updated curriculum </t>
  </si>
  <si>
    <t xml:space="preserve">  Getting Ready, Getting Started Guide </t>
  </si>
  <si>
    <t xml:space="preserve">  Teacher only day resources </t>
  </si>
  <si>
    <t xml:space="preserve">  Get ready and prepare (PPT) </t>
  </si>
  <si>
    <t xml:space="preserve">  Accelerating progress leadership guidance </t>
  </si>
  <si>
    <t xml:space="preserve">  Accelerating learning in English and Maths </t>
  </si>
  <si>
    <t xml:space="preserve">  An hour a day resources </t>
  </si>
  <si>
    <t xml:space="preserve">  January 2025 Assessment guidance </t>
  </si>
  <si>
    <t xml:space="preserve">  He Pitopito Kōrero School leaders bulletin </t>
  </si>
  <si>
    <t xml:space="preserve">  Te Poutāhū Curriculum Centre school update </t>
  </si>
  <si>
    <t xml:space="preserve">  Ministry provided maths teacher and student resources </t>
  </si>
  <si>
    <t xml:space="preserve">  Maths Y0-8 Leadership Guidance </t>
  </si>
  <si>
    <t>How useful have you found the following for supporting the implementation of the English curriculum?</t>
  </si>
  <si>
    <t xml:space="preserve">  English Y0-8 Leadership Guidance </t>
  </si>
  <si>
    <t xml:space="preserve">  PLD for structured literacy approaches </t>
  </si>
  <si>
    <t xml:space="preserve">  Funding contribution for resources to support structured literacy approaches </t>
  </si>
  <si>
    <t xml:space="preserve">  Phonics checks guidance and resources </t>
  </si>
  <si>
    <t xml:space="preserve">  Structured literacy approaches PLD for targeted and tailored teaching to support the Year 0-2 staffing entitlement </t>
  </si>
  <si>
    <t xml:space="preserve">  Structured literacy approaches staffing resource years 0-2 </t>
  </si>
  <si>
    <t xml:space="preserve">  Maths professional learning and development </t>
  </si>
  <si>
    <t xml:space="preserve">  Timelines and key dates for implementation</t>
  </si>
  <si>
    <t>Total accessed</t>
  </si>
  <si>
    <t>Total percentage accessed</t>
  </si>
  <si>
    <t>Total useful</t>
  </si>
  <si>
    <t>Of those who accessed, percentage who found it useful</t>
  </si>
  <si>
    <t>Does not</t>
  </si>
  <si>
    <t>Does not %</t>
  </si>
  <si>
    <t xml:space="preserve">Does not </t>
  </si>
  <si>
    <t>No expectations</t>
  </si>
  <si>
    <t>No expectations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</si>
</sst>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D26" sqref="D26"/>
    </sheetView>
  </sheetViews>
  <sheetFormatPr defaultColWidth="11.3828125" defaultRowHeight="14.6" x14ac:dyDescent="0.4"/>
  <cols>
    <col min="2" max="2" width="113.53515625" bestFit="1" customWidth="1"/>
  </cols>
  <sheetData>
    <row r="1" spans="1:2" x14ac:dyDescent="0.4">
      <c r="A1" s="1" t="s">
        <v>0</v>
      </c>
      <c r="B1" s="1"/>
    </row>
    <row r="2" spans="1:2" x14ac:dyDescent="0.4">
      <c r="A2" s="1"/>
      <c r="B2" s="1"/>
    </row>
    <row r="3" spans="1:2" x14ac:dyDescent="0.4">
      <c r="A3" s="1"/>
      <c r="B3" s="1" t="s">
        <v>1</v>
      </c>
    </row>
    <row r="4" spans="1:2" x14ac:dyDescent="0.4">
      <c r="B4" s="17" t="str">
        <f>HYPERLINK("#'Sheet.1'!A1", "Sheet.1 Do you have a person responsible for leading the implementation of the new English curriculum? ")</f>
        <v>Sheet.1 Do you have a person responsible for leading the implementation of the new English curriculum? </v>
      </c>
    </row>
    <row r="5" spans="1:2" x14ac:dyDescent="0.4">
      <c r="B5" s="17" t="str">
        <f>HYPERLINK("#'Sheet.2'!A1", "Sheet.2 Does your school have a plan in place for implementing the new English curriculum? ")</f>
        <v>Sheet.2 Does your school have a plan in place for implementing the new English curriculum? </v>
      </c>
    </row>
    <row r="6" spans="1:2" x14ac:dyDescent="0.4">
      <c r="B6" s="17" t="str">
        <f>HYPERLINK("#'Sheet.3'!A1", "Sheet.3 Do you know what to do to implement the new English curriculum? ")</f>
        <v>Sheet.3 Do you know what to do to implement the new English curriculum? </v>
      </c>
    </row>
    <row r="7" spans="1:2" x14ac:dyDescent="0.4">
      <c r="B7" s="17" t="str">
        <f>HYPERLINK("#'Sheet.4'!A1", "Sheet.4 Have you set expectations for teachers to use the new English curriculum? ")</f>
        <v>Sheet.4 Have you set expectations for teachers to use the new English curriculum? </v>
      </c>
    </row>
    <row r="8" spans="1:2" x14ac:dyDescent="0.4">
      <c r="B8" s="17" t="str">
        <f>HYPERLINK("#'Sheet.5'!A1", "Sheet.5 Have you set expectations for teachers to use standardised assessments for reading and writing? ")</f>
        <v>Sheet.5 Have you set expectations for teachers to use standardised assessments for reading and writing? </v>
      </c>
    </row>
    <row r="9" spans="1:2" x14ac:dyDescent="0.4">
      <c r="B9" s="17" t="str">
        <f>HYPERLINK("#'Sheet.6'!A1", "Sheet.6 Have you set up any new internal systems for tracking student progress and achievement for the new English curriculum? ")</f>
        <v>Sheet.6 Have you set up any new internal systems for tracking student progress and achievement for the new English curriculum? </v>
      </c>
    </row>
    <row r="10" spans="1:2" x14ac:dyDescent="0.4">
      <c r="B10" s="17" t="str">
        <f>HYPERLINK("#'Sheet.7'!A1", "Sheet.7 Do you have a person responsible for leading the implementation of the new Maths curriculum? ")</f>
        <v>Sheet.7 Do you have a person responsible for leading the implementation of the new Maths curriculum? </v>
      </c>
    </row>
    <row r="11" spans="1:2" x14ac:dyDescent="0.4">
      <c r="B11" s="17" t="str">
        <f>HYPERLINK("#'Sheet.8'!A1", "Sheet.8 Does your school have a plan in place for implementing the new Maths curriculum?")</f>
        <v>Sheet.8 Does your school have a plan in place for implementing the new Maths curriculum?</v>
      </c>
    </row>
    <row r="12" spans="1:2" x14ac:dyDescent="0.4">
      <c r="B12" s="17" t="str">
        <f>HYPERLINK("#'Sheet.9'!A1", "Sheet.9 Do you know what to do to implement the new Maths curriculum? ")</f>
        <v>Sheet.9 Do you know what to do to implement the new Maths curriculum? </v>
      </c>
    </row>
    <row r="13" spans="1:2" x14ac:dyDescent="0.4">
      <c r="B13" s="17" t="str">
        <f>HYPERLINK("#'Sheet.10'!A1", "Sheet.10 Have you set expectations for teachers to use the new Maths curriculum for Years 0-8?")</f>
        <v>Sheet.10 Have you set expectations for teachers to use the new Maths curriculum for Years 0-8?</v>
      </c>
    </row>
    <row r="14" spans="1:2" x14ac:dyDescent="0.4">
      <c r="B14" s="17" t="str">
        <f>HYPERLINK("#'Sheet.11'!A1", "Sheet.11 Have you set expectations for teachers to use standardised assessments for Maths?")</f>
        <v>Sheet.11 Have you set expectations for teachers to use standardised assessments for Maths?</v>
      </c>
    </row>
    <row r="15" spans="1:2" x14ac:dyDescent="0.4">
      <c r="B15" s="17" t="str">
        <f>HYPERLINK("#'Sheet.12'!A1", "Sheet.12 Have you set up any new internal systems for tracking student progress and achievement for the new Maths curriculum? ")</f>
        <v>Sheet.12 Have you set up any new internal systems for tracking student progress and achievement for the new Maths curriculum? </v>
      </c>
    </row>
    <row r="16" spans="1:2" x14ac:dyDescent="0.4">
      <c r="B16" s="17" t="str">
        <f>HYPERLINK("#'Sheet.13'!A1", "Sheet.13 How useful have you found the following for supporting the implementation of the Maths curriculum?")</f>
        <v>Sheet.13 How useful have you found the following for supporting the implementation of the Maths curriculum?</v>
      </c>
    </row>
    <row r="17" spans="2:2" x14ac:dyDescent="0.4">
      <c r="B17" s="17" t="str">
        <f>HYPERLINK("#'Sheet.14'!A1", "Sheet.14 How useful have you found the following for supporting the implementation of the English curriculum?")</f>
        <v>Sheet.14 How useful have you found the following for supporting the implementation of the English curriculum?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workbookViewId="0">
      <selection activeCell="L18" sqref="L18"/>
    </sheetView>
  </sheetViews>
  <sheetFormatPr defaultColWidth="11.3828125" defaultRowHeight="14.6" x14ac:dyDescent="0.4"/>
  <sheetData>
    <row r="1" spans="1:6" x14ac:dyDescent="0.4">
      <c r="A1" s="1" t="s">
        <v>2</v>
      </c>
    </row>
    <row r="2" spans="1:6" x14ac:dyDescent="0.4">
      <c r="A2" s="17" t="str">
        <f>HYPERLINK("#'Contents'!A1", "Contents")</f>
        <v>Contents</v>
      </c>
      <c r="B2" s="17"/>
      <c r="C2" s="18" t="str">
        <f>HYPERLINK("#'Sheet.2'!A1", "Sheet.2")</f>
        <v>Sheet.2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42</v>
      </c>
      <c r="D5" s="9">
        <v>13.003</v>
      </c>
    </row>
    <row r="6" spans="1:6" x14ac:dyDescent="0.4">
      <c r="B6" s="5" t="s">
        <v>7</v>
      </c>
      <c r="C6" s="10">
        <v>281</v>
      </c>
      <c r="D6" s="9">
        <v>86.997</v>
      </c>
    </row>
    <row r="7" spans="1:6" x14ac:dyDescent="0.4">
      <c r="B7" s="4" t="s">
        <v>8</v>
      </c>
      <c r="C7" s="7">
        <v>323</v>
      </c>
      <c r="D7" s="8"/>
    </row>
    <row r="9" spans="1:6" x14ac:dyDescent="0.4">
      <c r="B9" s="30" t="s">
        <v>2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6</v>
      </c>
      <c r="D12" s="9">
        <v>100</v>
      </c>
      <c r="E12" s="10">
        <v>5.66</v>
      </c>
      <c r="F12" s="9">
        <v>94.34</v>
      </c>
    </row>
    <row r="13" spans="1:6" x14ac:dyDescent="0.4">
      <c r="B13" s="5" t="s">
        <v>13</v>
      </c>
      <c r="C13" s="10">
        <v>21</v>
      </c>
      <c r="D13" s="9">
        <v>116</v>
      </c>
      <c r="E13" s="10">
        <v>15.327999999999999</v>
      </c>
      <c r="F13" s="9">
        <v>84.671999999999997</v>
      </c>
    </row>
    <row r="14" spans="1:6" x14ac:dyDescent="0.4">
      <c r="B14" s="5" t="s">
        <v>14</v>
      </c>
      <c r="C14" s="10">
        <v>15</v>
      </c>
      <c r="D14" s="9">
        <v>64</v>
      </c>
      <c r="E14" s="10">
        <v>18.986999999999998</v>
      </c>
      <c r="F14" s="9">
        <v>81.013000000000005</v>
      </c>
    </row>
    <row r="15" spans="1:6" x14ac:dyDescent="0.4">
      <c r="B15" s="4" t="s">
        <v>8</v>
      </c>
      <c r="C15" s="14">
        <v>42</v>
      </c>
      <c r="D15" s="13">
        <v>280</v>
      </c>
      <c r="E15" s="14"/>
      <c r="F15" s="13"/>
    </row>
    <row r="17" spans="2:6" x14ac:dyDescent="0.4">
      <c r="B17" s="30" t="s">
        <v>2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15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15</v>
      </c>
      <c r="C20" s="10">
        <v>10</v>
      </c>
      <c r="D20" s="9">
        <v>89</v>
      </c>
      <c r="E20" s="10">
        <v>10.101000000000001</v>
      </c>
      <c r="F20" s="9">
        <v>89.899000000000001</v>
      </c>
    </row>
    <row r="21" spans="2:6" x14ac:dyDescent="0.4">
      <c r="B21" s="5" t="s">
        <v>16</v>
      </c>
      <c r="C21" s="10">
        <v>32</v>
      </c>
      <c r="D21" s="9">
        <v>191</v>
      </c>
      <c r="E21" s="10">
        <v>14.35</v>
      </c>
      <c r="F21" s="9">
        <v>85.65</v>
      </c>
    </row>
    <row r="22" spans="2:6" x14ac:dyDescent="0.4">
      <c r="B22" s="4" t="s">
        <v>8</v>
      </c>
      <c r="C22" s="14">
        <v>42</v>
      </c>
      <c r="D22" s="13">
        <v>280</v>
      </c>
      <c r="E22" s="14"/>
      <c r="F22" s="13"/>
    </row>
    <row r="24" spans="2:6" x14ac:dyDescent="0.4">
      <c r="B24" s="30" t="s">
        <v>2</v>
      </c>
      <c r="C24" s="31"/>
      <c r="D24" s="32"/>
      <c r="E24" s="31"/>
      <c r="F24" s="32"/>
    </row>
    <row r="25" spans="2:6" x14ac:dyDescent="0.4">
      <c r="B25" s="11"/>
      <c r="C25" s="33" t="s">
        <v>4</v>
      </c>
      <c r="D25" s="34"/>
      <c r="E25" s="33" t="s">
        <v>5</v>
      </c>
      <c r="F25" s="34"/>
    </row>
    <row r="26" spans="2:6" x14ac:dyDescent="0.4">
      <c r="B26" s="12" t="s">
        <v>17</v>
      </c>
      <c r="C26" s="15" t="s">
        <v>6</v>
      </c>
      <c r="D26" s="16" t="s">
        <v>7</v>
      </c>
      <c r="E26" s="15" t="s">
        <v>9</v>
      </c>
      <c r="F26" s="16" t="s">
        <v>10</v>
      </c>
    </row>
    <row r="27" spans="2:6" x14ac:dyDescent="0.4">
      <c r="B27" s="5" t="s">
        <v>18</v>
      </c>
      <c r="C27" s="10">
        <v>22</v>
      </c>
      <c r="D27" s="9">
        <v>90</v>
      </c>
      <c r="E27" s="10">
        <v>19.643000000000001</v>
      </c>
      <c r="F27" s="9">
        <v>80.356999999999999</v>
      </c>
    </row>
    <row r="28" spans="2:6" x14ac:dyDescent="0.4">
      <c r="B28" s="5" t="s">
        <v>19</v>
      </c>
      <c r="C28" s="10">
        <v>20</v>
      </c>
      <c r="D28" s="9">
        <v>190</v>
      </c>
      <c r="E28" s="10">
        <v>9.5239999999999991</v>
      </c>
      <c r="F28" s="9">
        <v>90.475999999999999</v>
      </c>
    </row>
    <row r="29" spans="2:6" x14ac:dyDescent="0.4">
      <c r="B29" s="4" t="s">
        <v>8</v>
      </c>
      <c r="C29" s="14">
        <v>42</v>
      </c>
      <c r="D29" s="13">
        <v>280</v>
      </c>
      <c r="E29" s="14"/>
      <c r="F29" s="13"/>
    </row>
  </sheetData>
  <mergeCells count="9">
    <mergeCell ref="B24:F24"/>
    <mergeCell ref="C25:D25"/>
    <mergeCell ref="E25:F25"/>
    <mergeCell ref="B9:F9"/>
    <mergeCell ref="C10:D10"/>
    <mergeCell ref="E10:F10"/>
    <mergeCell ref="B17:F17"/>
    <mergeCell ref="C18:D18"/>
    <mergeCell ref="E18:F18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L17" sqref="L17"/>
    </sheetView>
  </sheetViews>
  <sheetFormatPr defaultColWidth="11.3828125" defaultRowHeight="14.6" x14ac:dyDescent="0.4"/>
  <sheetData>
    <row r="1" spans="1:6" x14ac:dyDescent="0.4">
      <c r="A1" s="1" t="s">
        <v>20</v>
      </c>
    </row>
    <row r="2" spans="1:6" x14ac:dyDescent="0.4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54</v>
      </c>
      <c r="D5" s="9">
        <v>16.875</v>
      </c>
    </row>
    <row r="6" spans="1:6" x14ac:dyDescent="0.4">
      <c r="B6" s="5" t="s">
        <v>7</v>
      </c>
      <c r="C6" s="10">
        <v>266</v>
      </c>
      <c r="D6" s="9">
        <v>83.125</v>
      </c>
    </row>
    <row r="7" spans="1:6" x14ac:dyDescent="0.4">
      <c r="B7" s="4" t="s">
        <v>8</v>
      </c>
      <c r="C7" s="7">
        <v>320</v>
      </c>
      <c r="D7" s="8"/>
    </row>
    <row r="9" spans="1:6" x14ac:dyDescent="0.4">
      <c r="B9" s="30" t="s">
        <v>20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8</v>
      </c>
      <c r="D12" s="9">
        <v>96</v>
      </c>
      <c r="E12" s="10">
        <v>7.6920000000000002</v>
      </c>
      <c r="F12" s="9">
        <v>92.308000000000007</v>
      </c>
    </row>
    <row r="13" spans="1:6" x14ac:dyDescent="0.4">
      <c r="B13" s="5" t="s">
        <v>13</v>
      </c>
      <c r="C13" s="10">
        <v>22</v>
      </c>
      <c r="D13" s="9">
        <v>115</v>
      </c>
      <c r="E13" s="10">
        <v>16.058</v>
      </c>
      <c r="F13" s="9">
        <v>83.941999999999993</v>
      </c>
    </row>
    <row r="14" spans="1:6" x14ac:dyDescent="0.4">
      <c r="B14" s="5" t="s">
        <v>14</v>
      </c>
      <c r="C14" s="10">
        <v>24</v>
      </c>
      <c r="D14" s="9">
        <v>54</v>
      </c>
      <c r="E14" s="10">
        <v>30.768999999999998</v>
      </c>
      <c r="F14" s="9">
        <v>69.230999999999995</v>
      </c>
    </row>
    <row r="15" spans="1:6" x14ac:dyDescent="0.4">
      <c r="B15" s="4" t="s">
        <v>8</v>
      </c>
      <c r="C15" s="14">
        <v>54</v>
      </c>
      <c r="D15" s="13">
        <v>265</v>
      </c>
      <c r="E15" s="14"/>
      <c r="F15" s="13"/>
    </row>
    <row r="17" spans="2:6" x14ac:dyDescent="0.4">
      <c r="B17" s="30" t="s">
        <v>20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15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15</v>
      </c>
      <c r="C20" s="10">
        <v>19</v>
      </c>
      <c r="D20" s="9">
        <v>79</v>
      </c>
      <c r="E20" s="10">
        <v>19.388000000000002</v>
      </c>
      <c r="F20" s="9">
        <v>80.611999999999995</v>
      </c>
    </row>
    <row r="21" spans="2:6" x14ac:dyDescent="0.4">
      <c r="B21" s="5" t="s">
        <v>16</v>
      </c>
      <c r="C21" s="10">
        <v>35</v>
      </c>
      <c r="D21" s="9">
        <v>186</v>
      </c>
      <c r="E21" s="10">
        <v>15.837</v>
      </c>
      <c r="F21" s="9">
        <v>84.162999999999997</v>
      </c>
    </row>
    <row r="22" spans="2:6" x14ac:dyDescent="0.4">
      <c r="B22" s="4" t="s">
        <v>8</v>
      </c>
      <c r="C22" s="14">
        <v>54</v>
      </c>
      <c r="D22" s="13">
        <v>265</v>
      </c>
      <c r="E22" s="14"/>
      <c r="F22" s="13"/>
    </row>
    <row r="24" spans="2:6" x14ac:dyDescent="0.4">
      <c r="B24" s="30" t="s">
        <v>20</v>
      </c>
      <c r="C24" s="31"/>
      <c r="D24" s="32"/>
      <c r="E24" s="31"/>
      <c r="F24" s="32"/>
    </row>
    <row r="25" spans="2:6" x14ac:dyDescent="0.4">
      <c r="B25" s="11"/>
      <c r="C25" s="33" t="s">
        <v>4</v>
      </c>
      <c r="D25" s="34"/>
      <c r="E25" s="33" t="s">
        <v>5</v>
      </c>
      <c r="F25" s="34"/>
    </row>
    <row r="26" spans="2:6" x14ac:dyDescent="0.4">
      <c r="B26" s="12" t="s">
        <v>17</v>
      </c>
      <c r="C26" s="15" t="s">
        <v>6</v>
      </c>
      <c r="D26" s="16" t="s">
        <v>7</v>
      </c>
      <c r="E26" s="15" t="s">
        <v>9</v>
      </c>
      <c r="F26" s="16" t="s">
        <v>10</v>
      </c>
    </row>
    <row r="27" spans="2:6" x14ac:dyDescent="0.4">
      <c r="B27" s="5" t="s">
        <v>18</v>
      </c>
      <c r="C27" s="10">
        <v>32</v>
      </c>
      <c r="D27" s="9">
        <v>79</v>
      </c>
      <c r="E27" s="10">
        <v>28.829000000000001</v>
      </c>
      <c r="F27" s="9">
        <v>71.171000000000006</v>
      </c>
    </row>
    <row r="28" spans="2:6" x14ac:dyDescent="0.4">
      <c r="B28" s="5" t="s">
        <v>19</v>
      </c>
      <c r="C28" s="10">
        <v>22</v>
      </c>
      <c r="D28" s="9">
        <v>186</v>
      </c>
      <c r="E28" s="10">
        <v>10.577</v>
      </c>
      <c r="F28" s="9">
        <v>89.423000000000002</v>
      </c>
    </row>
    <row r="29" spans="2:6" x14ac:dyDescent="0.4">
      <c r="B29" s="4" t="s">
        <v>8</v>
      </c>
      <c r="C29" s="14">
        <v>54</v>
      </c>
      <c r="D29" s="13">
        <v>265</v>
      </c>
      <c r="E29" s="14"/>
      <c r="F29" s="13"/>
    </row>
  </sheetData>
  <mergeCells count="9">
    <mergeCell ref="B24:F24"/>
    <mergeCell ref="C25:D25"/>
    <mergeCell ref="E25:F25"/>
    <mergeCell ref="B9:F9"/>
    <mergeCell ref="C10:D10"/>
    <mergeCell ref="E10:F10"/>
    <mergeCell ref="B17:F17"/>
    <mergeCell ref="C18:D18"/>
    <mergeCell ref="E18:F18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workbookViewId="0">
      <selection activeCell="K20" sqref="K20"/>
    </sheetView>
  </sheetViews>
  <sheetFormatPr defaultColWidth="11.3828125" defaultRowHeight="14.6" x14ac:dyDescent="0.4"/>
  <sheetData>
    <row r="1" spans="1:6" x14ac:dyDescent="0.4">
      <c r="A1" s="1" t="s">
        <v>21</v>
      </c>
    </row>
    <row r="2" spans="1:6" x14ac:dyDescent="0.4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36</v>
      </c>
      <c r="D5" s="9">
        <v>11.285</v>
      </c>
    </row>
    <row r="6" spans="1:6" x14ac:dyDescent="0.4">
      <c r="B6" s="5" t="s">
        <v>7</v>
      </c>
      <c r="C6" s="10">
        <v>283</v>
      </c>
      <c r="D6" s="9">
        <v>88.715000000000003</v>
      </c>
    </row>
    <row r="7" spans="1:6" x14ac:dyDescent="0.4">
      <c r="B7" s="4" t="s">
        <v>8</v>
      </c>
      <c r="C7" s="7">
        <v>319</v>
      </c>
      <c r="D7" s="8"/>
    </row>
    <row r="9" spans="1:6" x14ac:dyDescent="0.4">
      <c r="B9" s="30" t="s">
        <v>21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11</v>
      </c>
      <c r="D12" s="9">
        <v>93</v>
      </c>
      <c r="E12" s="10">
        <v>10.577</v>
      </c>
      <c r="F12" s="9">
        <v>89.423000000000002</v>
      </c>
    </row>
    <row r="13" spans="1:6" x14ac:dyDescent="0.4">
      <c r="B13" s="5" t="s">
        <v>13</v>
      </c>
      <c r="C13" s="10">
        <v>9</v>
      </c>
      <c r="D13" s="9">
        <v>127</v>
      </c>
      <c r="E13" s="10">
        <v>6.6180000000000003</v>
      </c>
      <c r="F13" s="9">
        <v>93.382000000000005</v>
      </c>
    </row>
    <row r="14" spans="1:6" x14ac:dyDescent="0.4">
      <c r="B14" s="5" t="s">
        <v>14</v>
      </c>
      <c r="C14" s="10">
        <v>16</v>
      </c>
      <c r="D14" s="9">
        <v>62</v>
      </c>
      <c r="E14" s="10">
        <v>20.513000000000002</v>
      </c>
      <c r="F14" s="9">
        <v>79.486999999999995</v>
      </c>
    </row>
    <row r="15" spans="1:6" x14ac:dyDescent="0.4">
      <c r="B15" s="4" t="s">
        <v>8</v>
      </c>
      <c r="C15" s="14">
        <v>36</v>
      </c>
      <c r="D15" s="13">
        <v>282</v>
      </c>
      <c r="E15" s="14"/>
      <c r="F15" s="13"/>
    </row>
    <row r="17" spans="2:6" x14ac:dyDescent="0.4">
      <c r="B17" s="30" t="s">
        <v>21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18</v>
      </c>
      <c r="C20" s="10">
        <v>18</v>
      </c>
      <c r="D20" s="9">
        <v>92</v>
      </c>
      <c r="E20" s="10">
        <v>16.364000000000001</v>
      </c>
      <c r="F20" s="9">
        <v>83.635999999999996</v>
      </c>
    </row>
    <row r="21" spans="2:6" x14ac:dyDescent="0.4">
      <c r="B21" s="5" t="s">
        <v>19</v>
      </c>
      <c r="C21" s="10">
        <v>18</v>
      </c>
      <c r="D21" s="9">
        <v>190</v>
      </c>
      <c r="E21" s="10">
        <v>8.6539999999999999</v>
      </c>
      <c r="F21" s="9">
        <v>91.346000000000004</v>
      </c>
    </row>
    <row r="22" spans="2:6" x14ac:dyDescent="0.4">
      <c r="B22" s="4" t="s">
        <v>8</v>
      </c>
      <c r="C22" s="14">
        <v>36</v>
      </c>
      <c r="D22" s="13">
        <v>282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"/>
  <sheetViews>
    <sheetView workbookViewId="0">
      <selection activeCell="I35" sqref="I35"/>
    </sheetView>
  </sheetViews>
  <sheetFormatPr defaultColWidth="11.3828125" defaultRowHeight="14.6" x14ac:dyDescent="0.4"/>
  <sheetData>
    <row r="1" spans="1:10" x14ac:dyDescent="0.4">
      <c r="A1" s="1" t="s">
        <v>22</v>
      </c>
    </row>
    <row r="2" spans="1:10" x14ac:dyDescent="0.4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10" x14ac:dyDescent="0.4">
      <c r="B4" s="3" t="s">
        <v>3</v>
      </c>
      <c r="C4" s="2" t="s">
        <v>4</v>
      </c>
      <c r="D4" s="6" t="s">
        <v>5</v>
      </c>
    </row>
    <row r="5" spans="1:10" x14ac:dyDescent="0.4">
      <c r="B5" s="5" t="s">
        <v>6</v>
      </c>
      <c r="C5" s="10">
        <v>48</v>
      </c>
      <c r="D5" s="9">
        <v>15.093999999999999</v>
      </c>
    </row>
    <row r="6" spans="1:10" x14ac:dyDescent="0.4">
      <c r="B6" s="5" t="s">
        <v>23</v>
      </c>
      <c r="C6" s="10">
        <v>258</v>
      </c>
      <c r="D6" s="9">
        <v>81.132000000000005</v>
      </c>
    </row>
    <row r="7" spans="1:10" x14ac:dyDescent="0.4">
      <c r="B7" s="5" t="s">
        <v>24</v>
      </c>
      <c r="C7" s="10">
        <v>11</v>
      </c>
      <c r="D7" s="9">
        <v>3.4590000000000001</v>
      </c>
    </row>
    <row r="8" spans="1:10" x14ac:dyDescent="0.4">
      <c r="B8" s="5" t="s">
        <v>25</v>
      </c>
      <c r="C8" s="10">
        <v>1</v>
      </c>
      <c r="D8" s="9">
        <v>0.314</v>
      </c>
    </row>
    <row r="9" spans="1:10" x14ac:dyDescent="0.4">
      <c r="B9" s="4" t="s">
        <v>8</v>
      </c>
      <c r="C9" s="7">
        <v>318</v>
      </c>
      <c r="D9" s="8"/>
    </row>
    <row r="11" spans="1:10" x14ac:dyDescent="0.4">
      <c r="B11" s="30" t="s">
        <v>22</v>
      </c>
      <c r="C11" s="31"/>
      <c r="D11" s="31"/>
      <c r="E11" s="31"/>
      <c r="F11" s="32"/>
      <c r="G11" s="31"/>
      <c r="H11" s="31"/>
      <c r="I11" s="31"/>
      <c r="J11" s="32"/>
    </row>
    <row r="12" spans="1:10" x14ac:dyDescent="0.4">
      <c r="B12" s="11"/>
      <c r="C12" s="33" t="s">
        <v>4</v>
      </c>
      <c r="D12" s="33"/>
      <c r="E12" s="33"/>
      <c r="F12" s="34"/>
      <c r="G12" s="33" t="s">
        <v>5</v>
      </c>
      <c r="H12" s="33"/>
      <c r="I12" s="33"/>
      <c r="J12" s="34"/>
    </row>
    <row r="13" spans="1:10" x14ac:dyDescent="0.4">
      <c r="B13" s="12" t="s">
        <v>11</v>
      </c>
      <c r="C13" s="15" t="s">
        <v>6</v>
      </c>
      <c r="D13" s="15" t="s">
        <v>23</v>
      </c>
      <c r="E13" s="15" t="s">
        <v>24</v>
      </c>
      <c r="F13" s="16" t="s">
        <v>25</v>
      </c>
      <c r="G13" s="15" t="s">
        <v>9</v>
      </c>
      <c r="H13" s="15" t="s">
        <v>26</v>
      </c>
      <c r="I13" s="15" t="s">
        <v>27</v>
      </c>
      <c r="J13" s="16" t="s">
        <v>28</v>
      </c>
    </row>
    <row r="14" spans="1:10" x14ac:dyDescent="0.4">
      <c r="B14" s="5" t="s">
        <v>12</v>
      </c>
      <c r="C14" s="10">
        <v>19</v>
      </c>
      <c r="D14" s="10">
        <v>84</v>
      </c>
      <c r="E14" s="10">
        <v>2</v>
      </c>
      <c r="F14" s="9">
        <v>0</v>
      </c>
      <c r="G14" s="10">
        <v>18.094999999999999</v>
      </c>
      <c r="H14" s="10">
        <v>80</v>
      </c>
      <c r="I14" s="10">
        <v>1.905</v>
      </c>
      <c r="J14" s="9">
        <v>0</v>
      </c>
    </row>
    <row r="15" spans="1:10" x14ac:dyDescent="0.4">
      <c r="B15" s="5" t="s">
        <v>13</v>
      </c>
      <c r="C15" s="10">
        <v>14</v>
      </c>
      <c r="D15" s="10">
        <v>113</v>
      </c>
      <c r="E15" s="10">
        <v>7</v>
      </c>
      <c r="F15" s="9">
        <v>1</v>
      </c>
      <c r="G15" s="10">
        <v>10.37</v>
      </c>
      <c r="H15" s="10">
        <v>83.703999999999994</v>
      </c>
      <c r="I15" s="10">
        <v>5.1849999999999996</v>
      </c>
      <c r="J15" s="9">
        <v>0.74099999999999999</v>
      </c>
    </row>
    <row r="16" spans="1:10" x14ac:dyDescent="0.4">
      <c r="B16" s="5" t="s">
        <v>14</v>
      </c>
      <c r="C16" s="10">
        <v>15</v>
      </c>
      <c r="D16" s="10">
        <v>60</v>
      </c>
      <c r="E16" s="10">
        <v>2</v>
      </c>
      <c r="F16" s="9">
        <v>0</v>
      </c>
      <c r="G16" s="10">
        <v>19.481000000000002</v>
      </c>
      <c r="H16" s="10">
        <v>77.921999999999997</v>
      </c>
      <c r="I16" s="10">
        <v>2.597</v>
      </c>
      <c r="J16" s="9">
        <v>0</v>
      </c>
    </row>
    <row r="17" spans="2:10" x14ac:dyDescent="0.4">
      <c r="B17" s="4" t="s">
        <v>8</v>
      </c>
      <c r="C17" s="14">
        <v>48</v>
      </c>
      <c r="D17" s="14">
        <v>257</v>
      </c>
      <c r="E17" s="14">
        <v>11</v>
      </c>
      <c r="F17" s="13">
        <v>1</v>
      </c>
      <c r="G17" s="14"/>
      <c r="H17" s="14"/>
      <c r="I17" s="14"/>
      <c r="J17" s="13"/>
    </row>
    <row r="19" spans="2:10" x14ac:dyDescent="0.4">
      <c r="B19" s="30" t="s">
        <v>22</v>
      </c>
      <c r="C19" s="31"/>
      <c r="D19" s="31"/>
      <c r="E19" s="31"/>
      <c r="F19" s="32"/>
      <c r="G19" s="31"/>
      <c r="H19" s="31"/>
      <c r="I19" s="31"/>
      <c r="J19" s="32"/>
    </row>
    <row r="20" spans="2:10" x14ac:dyDescent="0.4">
      <c r="B20" s="11"/>
      <c r="C20" s="33" t="s">
        <v>4</v>
      </c>
      <c r="D20" s="33"/>
      <c r="E20" s="33"/>
      <c r="F20" s="34"/>
      <c r="G20" s="33" t="s">
        <v>5</v>
      </c>
      <c r="H20" s="33"/>
      <c r="I20" s="33"/>
      <c r="J20" s="34"/>
    </row>
    <row r="21" spans="2:10" x14ac:dyDescent="0.4">
      <c r="B21" s="12" t="s">
        <v>17</v>
      </c>
      <c r="C21" s="15" t="s">
        <v>6</v>
      </c>
      <c r="D21" s="15" t="s">
        <v>23</v>
      </c>
      <c r="E21" s="15" t="s">
        <v>24</v>
      </c>
      <c r="F21" s="16" t="s">
        <v>25</v>
      </c>
      <c r="G21" s="15" t="s">
        <v>9</v>
      </c>
      <c r="H21" s="15" t="s">
        <v>26</v>
      </c>
      <c r="I21" s="15" t="s">
        <v>27</v>
      </c>
      <c r="J21" s="16" t="s">
        <v>28</v>
      </c>
    </row>
    <row r="22" spans="2:10" x14ac:dyDescent="0.4">
      <c r="B22" s="5" t="s">
        <v>18</v>
      </c>
      <c r="C22" s="10">
        <v>18</v>
      </c>
      <c r="D22" s="10">
        <v>91</v>
      </c>
      <c r="E22" s="10">
        <v>1</v>
      </c>
      <c r="F22" s="9">
        <v>0</v>
      </c>
      <c r="G22" s="10">
        <v>16.364000000000001</v>
      </c>
      <c r="H22" s="10">
        <v>82.727000000000004</v>
      </c>
      <c r="I22" s="10">
        <v>0.90900000000000003</v>
      </c>
      <c r="J22" s="9">
        <v>0</v>
      </c>
    </row>
    <row r="23" spans="2:10" x14ac:dyDescent="0.4">
      <c r="B23" s="5" t="s">
        <v>19</v>
      </c>
      <c r="C23" s="10">
        <v>30</v>
      </c>
      <c r="D23" s="10">
        <v>166</v>
      </c>
      <c r="E23" s="10">
        <v>10</v>
      </c>
      <c r="F23" s="9">
        <v>1</v>
      </c>
      <c r="G23" s="10">
        <v>14.493</v>
      </c>
      <c r="H23" s="10">
        <v>80.192999999999998</v>
      </c>
      <c r="I23" s="10">
        <v>4.8310000000000004</v>
      </c>
      <c r="J23" s="9">
        <v>0.48299999999999998</v>
      </c>
    </row>
    <row r="24" spans="2:10" x14ac:dyDescent="0.4">
      <c r="B24" s="4" t="s">
        <v>8</v>
      </c>
      <c r="C24" s="14">
        <v>48</v>
      </c>
      <c r="D24" s="14">
        <v>257</v>
      </c>
      <c r="E24" s="14">
        <v>11</v>
      </c>
      <c r="F24" s="13">
        <v>1</v>
      </c>
      <c r="G24" s="14"/>
      <c r="H24" s="14"/>
      <c r="I24" s="14"/>
      <c r="J24" s="13"/>
    </row>
  </sheetData>
  <mergeCells count="6">
    <mergeCell ref="B19:J19"/>
    <mergeCell ref="C20:F20"/>
    <mergeCell ref="G20:J20"/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tabSelected="1" workbookViewId="0">
      <selection activeCell="B32" sqref="B32"/>
    </sheetView>
  </sheetViews>
  <sheetFormatPr defaultColWidth="11.3828125" defaultRowHeight="14.6" x14ac:dyDescent="0.4"/>
  <sheetData>
    <row r="1" spans="1:10" x14ac:dyDescent="0.4">
      <c r="A1" s="1" t="s">
        <v>29</v>
      </c>
    </row>
    <row r="2" spans="1:10" x14ac:dyDescent="0.4">
      <c r="A2" s="17" t="str">
        <f>HYPERLINK("#'Contents'!A1", "Contents")</f>
        <v>Contents</v>
      </c>
      <c r="B2" s="17" t="str">
        <f>HYPERLINK("#'Sheet.4'!A1", "Sheet.4")</f>
        <v>Sheet.4</v>
      </c>
      <c r="C2" s="18" t="str">
        <f>HYPERLINK("#'Sheet.6'!A1", "Sheet.6")</f>
        <v>Sheet.6</v>
      </c>
    </row>
    <row r="4" spans="1:10" x14ac:dyDescent="0.4">
      <c r="B4" s="3" t="s">
        <v>3</v>
      </c>
      <c r="C4" s="2" t="s">
        <v>4</v>
      </c>
      <c r="D4" s="6" t="s">
        <v>5</v>
      </c>
    </row>
    <row r="5" spans="1:10" x14ac:dyDescent="0.4">
      <c r="B5" s="5" t="s">
        <v>6</v>
      </c>
      <c r="C5" s="10">
        <v>70</v>
      </c>
      <c r="D5" s="9">
        <v>22.082000000000001</v>
      </c>
    </row>
    <row r="6" spans="1:10" x14ac:dyDescent="0.4">
      <c r="B6" s="5" t="s">
        <v>23</v>
      </c>
      <c r="C6" s="10">
        <v>205</v>
      </c>
      <c r="D6" s="9">
        <v>64.668999999999997</v>
      </c>
    </row>
    <row r="7" spans="1:10" x14ac:dyDescent="0.4">
      <c r="B7" s="5" t="s">
        <v>24</v>
      </c>
      <c r="C7" s="10">
        <v>7</v>
      </c>
      <c r="D7" s="9">
        <v>2.2080000000000002</v>
      </c>
    </row>
    <row r="8" spans="1:10" x14ac:dyDescent="0.4">
      <c r="B8" s="5" t="s">
        <v>25</v>
      </c>
      <c r="C8" s="10">
        <v>35</v>
      </c>
      <c r="D8" s="9">
        <v>11.041</v>
      </c>
    </row>
    <row r="9" spans="1:10" x14ac:dyDescent="0.4">
      <c r="B9" s="4" t="s">
        <v>8</v>
      </c>
      <c r="C9" s="7">
        <v>317</v>
      </c>
      <c r="D9" s="8"/>
    </row>
    <row r="11" spans="1:10" x14ac:dyDescent="0.4">
      <c r="B11" s="30" t="s">
        <v>29</v>
      </c>
      <c r="C11" s="31"/>
      <c r="D11" s="31"/>
      <c r="E11" s="31"/>
      <c r="F11" s="32"/>
      <c r="G11" s="31"/>
      <c r="H11" s="31"/>
      <c r="I11" s="31"/>
      <c r="J11" s="32"/>
    </row>
    <row r="12" spans="1:10" x14ac:dyDescent="0.4">
      <c r="B12" s="11"/>
      <c r="C12" s="33" t="s">
        <v>4</v>
      </c>
      <c r="D12" s="33"/>
      <c r="E12" s="33"/>
      <c r="F12" s="34"/>
      <c r="G12" s="33" t="s">
        <v>5</v>
      </c>
      <c r="H12" s="33"/>
      <c r="I12" s="33"/>
      <c r="J12" s="34"/>
    </row>
    <row r="13" spans="1:10" x14ac:dyDescent="0.4">
      <c r="B13" s="12" t="s">
        <v>11</v>
      </c>
      <c r="C13" s="15" t="s">
        <v>6</v>
      </c>
      <c r="D13" s="15" t="s">
        <v>23</v>
      </c>
      <c r="E13" s="15" t="s">
        <v>24</v>
      </c>
      <c r="F13" s="16" t="s">
        <v>25</v>
      </c>
      <c r="G13" s="15" t="s">
        <v>9</v>
      </c>
      <c r="H13" s="15" t="s">
        <v>26</v>
      </c>
      <c r="I13" s="15" t="s">
        <v>27</v>
      </c>
      <c r="J13" s="16" t="s">
        <v>28</v>
      </c>
    </row>
    <row r="14" spans="1:10" x14ac:dyDescent="0.4">
      <c r="B14" s="5" t="s">
        <v>12</v>
      </c>
      <c r="C14" s="10">
        <v>30</v>
      </c>
      <c r="D14" s="10">
        <v>62</v>
      </c>
      <c r="E14" s="10">
        <v>2</v>
      </c>
      <c r="F14" s="9">
        <v>10</v>
      </c>
      <c r="G14" s="10">
        <v>28.846</v>
      </c>
      <c r="H14" s="10">
        <v>59.615000000000002</v>
      </c>
      <c r="I14" s="10">
        <v>1.923</v>
      </c>
      <c r="J14" s="9">
        <v>9.6150000000000002</v>
      </c>
    </row>
    <row r="15" spans="1:10" x14ac:dyDescent="0.4">
      <c r="B15" s="5" t="s">
        <v>13</v>
      </c>
      <c r="C15" s="10">
        <v>29</v>
      </c>
      <c r="D15" s="10">
        <v>87</v>
      </c>
      <c r="E15" s="10">
        <v>3</v>
      </c>
      <c r="F15" s="9">
        <v>17</v>
      </c>
      <c r="G15" s="10">
        <v>21.324000000000002</v>
      </c>
      <c r="H15" s="10">
        <v>63.970999999999997</v>
      </c>
      <c r="I15" s="10">
        <v>2.206</v>
      </c>
      <c r="J15" s="9">
        <v>12.5</v>
      </c>
    </row>
    <row r="16" spans="1:10" x14ac:dyDescent="0.4">
      <c r="B16" s="5" t="s">
        <v>14</v>
      </c>
      <c r="C16" s="10">
        <v>11</v>
      </c>
      <c r="D16" s="10">
        <v>55</v>
      </c>
      <c r="E16" s="10">
        <v>2</v>
      </c>
      <c r="F16" s="9">
        <v>8</v>
      </c>
      <c r="G16" s="10">
        <v>14.474</v>
      </c>
      <c r="H16" s="10">
        <v>72.367999999999995</v>
      </c>
      <c r="I16" s="10">
        <v>2.6320000000000001</v>
      </c>
      <c r="J16" s="9">
        <v>10.526</v>
      </c>
    </row>
    <row r="17" spans="2:10" x14ac:dyDescent="0.4">
      <c r="B17" s="4" t="s">
        <v>8</v>
      </c>
      <c r="C17" s="14">
        <v>70</v>
      </c>
      <c r="D17" s="14">
        <v>204</v>
      </c>
      <c r="E17" s="14">
        <v>7</v>
      </c>
      <c r="F17" s="13">
        <v>35</v>
      </c>
      <c r="G17" s="14"/>
      <c r="H17" s="14"/>
      <c r="I17" s="14"/>
      <c r="J17" s="13"/>
    </row>
    <row r="19" spans="2:10" x14ac:dyDescent="0.4">
      <c r="B19" s="30" t="s">
        <v>29</v>
      </c>
      <c r="C19" s="31"/>
      <c r="D19" s="31"/>
      <c r="E19" s="31"/>
      <c r="F19" s="32"/>
      <c r="G19" s="31"/>
      <c r="H19" s="31"/>
      <c r="I19" s="31"/>
      <c r="J19" s="32"/>
    </row>
    <row r="20" spans="2:10" x14ac:dyDescent="0.4">
      <c r="B20" s="11"/>
      <c r="C20" s="33" t="s">
        <v>4</v>
      </c>
      <c r="D20" s="33"/>
      <c r="E20" s="33"/>
      <c r="F20" s="34"/>
      <c r="G20" s="33" t="s">
        <v>5</v>
      </c>
      <c r="H20" s="33"/>
      <c r="I20" s="33"/>
      <c r="J20" s="34"/>
    </row>
    <row r="21" spans="2:10" x14ac:dyDescent="0.4">
      <c r="B21" s="12" t="s">
        <v>17</v>
      </c>
      <c r="C21" s="15" t="s">
        <v>6</v>
      </c>
      <c r="D21" s="15" t="s">
        <v>23</v>
      </c>
      <c r="E21" s="15" t="s">
        <v>24</v>
      </c>
      <c r="F21" s="16" t="s">
        <v>25</v>
      </c>
      <c r="G21" s="15" t="s">
        <v>9</v>
      </c>
      <c r="H21" s="15" t="s">
        <v>26</v>
      </c>
      <c r="I21" s="15" t="s">
        <v>27</v>
      </c>
      <c r="J21" s="16" t="s">
        <v>28</v>
      </c>
    </row>
    <row r="22" spans="2:10" x14ac:dyDescent="0.4">
      <c r="B22" s="5" t="s">
        <v>18</v>
      </c>
      <c r="C22" s="10">
        <v>17</v>
      </c>
      <c r="D22" s="10">
        <v>75</v>
      </c>
      <c r="E22" s="10">
        <v>3</v>
      </c>
      <c r="F22" s="9">
        <v>14</v>
      </c>
      <c r="G22" s="10">
        <v>15.596</v>
      </c>
      <c r="H22" s="10">
        <v>68.807000000000002</v>
      </c>
      <c r="I22" s="10">
        <v>2.7519999999999998</v>
      </c>
      <c r="J22" s="9">
        <v>12.843999999999999</v>
      </c>
    </row>
    <row r="23" spans="2:10" x14ac:dyDescent="0.4">
      <c r="B23" s="5" t="s">
        <v>19</v>
      </c>
      <c r="C23" s="10">
        <v>53</v>
      </c>
      <c r="D23" s="10">
        <v>129</v>
      </c>
      <c r="E23" s="10">
        <v>4</v>
      </c>
      <c r="F23" s="9">
        <v>21</v>
      </c>
      <c r="G23" s="10">
        <v>25.603999999999999</v>
      </c>
      <c r="H23" s="10">
        <v>62.319000000000003</v>
      </c>
      <c r="I23" s="10">
        <v>1.9319999999999999</v>
      </c>
      <c r="J23" s="9">
        <v>10.145</v>
      </c>
    </row>
    <row r="24" spans="2:10" x14ac:dyDescent="0.4">
      <c r="B24" s="4" t="s">
        <v>8</v>
      </c>
      <c r="C24" s="14">
        <v>70</v>
      </c>
      <c r="D24" s="14">
        <v>204</v>
      </c>
      <c r="E24" s="14">
        <v>7</v>
      </c>
      <c r="F24" s="13">
        <v>35</v>
      </c>
      <c r="G24" s="14"/>
      <c r="H24" s="14"/>
      <c r="I24" s="14"/>
      <c r="J24" s="13"/>
    </row>
  </sheetData>
  <mergeCells count="6">
    <mergeCell ref="B19:J19"/>
    <mergeCell ref="C20:F20"/>
    <mergeCell ref="G20:J20"/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workbookViewId="0">
      <selection activeCell="J18" sqref="J18"/>
    </sheetView>
  </sheetViews>
  <sheetFormatPr defaultColWidth="11.3828125" defaultRowHeight="14.6" x14ac:dyDescent="0.4"/>
  <sheetData>
    <row r="1" spans="1:6" x14ac:dyDescent="0.4">
      <c r="A1" s="1" t="s">
        <v>30</v>
      </c>
    </row>
    <row r="2" spans="1:6" x14ac:dyDescent="0.4">
      <c r="A2" s="17" t="str">
        <f>HYPERLINK("#'Contents'!A1", "Contents")</f>
        <v>Contents</v>
      </c>
      <c r="B2" s="17" t="str">
        <f>HYPERLINK("#'Sheet.5'!A1", "Sheet.5")</f>
        <v>Sheet.5</v>
      </c>
      <c r="C2" s="18" t="str">
        <f>HYPERLINK("#'Sheet.7'!A1", "Sheet.7")</f>
        <v>Sheet.7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161</v>
      </c>
      <c r="D5" s="9">
        <v>52.103999999999999</v>
      </c>
    </row>
    <row r="6" spans="1:6" x14ac:dyDescent="0.4">
      <c r="B6" s="5" t="s">
        <v>7</v>
      </c>
      <c r="C6" s="10">
        <v>148</v>
      </c>
      <c r="D6" s="9">
        <v>47.896000000000001</v>
      </c>
    </row>
    <row r="7" spans="1:6" x14ac:dyDescent="0.4">
      <c r="B7" s="4" t="s">
        <v>8</v>
      </c>
      <c r="C7" s="7">
        <v>309</v>
      </c>
      <c r="D7" s="8"/>
    </row>
    <row r="9" spans="1:6" x14ac:dyDescent="0.4">
      <c r="B9" s="30" t="s">
        <v>30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49</v>
      </c>
      <c r="D12" s="9">
        <v>51</v>
      </c>
      <c r="E12" s="10">
        <v>49</v>
      </c>
      <c r="F12" s="9">
        <v>51</v>
      </c>
    </row>
    <row r="13" spans="1:6" x14ac:dyDescent="0.4">
      <c r="B13" s="5" t="s">
        <v>13</v>
      </c>
      <c r="C13" s="10">
        <v>67</v>
      </c>
      <c r="D13" s="9">
        <v>64</v>
      </c>
      <c r="E13" s="10">
        <v>51.145000000000003</v>
      </c>
      <c r="F13" s="9">
        <v>48.854999999999997</v>
      </c>
    </row>
    <row r="14" spans="1:6" x14ac:dyDescent="0.4">
      <c r="B14" s="5" t="s">
        <v>14</v>
      </c>
      <c r="C14" s="10">
        <v>44</v>
      </c>
      <c r="D14" s="9">
        <v>33</v>
      </c>
      <c r="E14" s="10">
        <v>57.143000000000001</v>
      </c>
      <c r="F14" s="9">
        <v>42.856999999999999</v>
      </c>
    </row>
    <row r="15" spans="1:6" x14ac:dyDescent="0.4">
      <c r="B15" s="4" t="s">
        <v>8</v>
      </c>
      <c r="C15" s="14">
        <v>160</v>
      </c>
      <c r="D15" s="13">
        <v>148</v>
      </c>
      <c r="E15" s="14"/>
      <c r="F15" s="13"/>
    </row>
    <row r="17" spans="2:6" x14ac:dyDescent="0.4">
      <c r="B17" s="30" t="s">
        <v>30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18</v>
      </c>
      <c r="C20" s="10">
        <v>59</v>
      </c>
      <c r="D20" s="9">
        <v>47</v>
      </c>
      <c r="E20" s="10">
        <v>55.66</v>
      </c>
      <c r="F20" s="9">
        <v>44.34</v>
      </c>
    </row>
    <row r="21" spans="2:6" x14ac:dyDescent="0.4">
      <c r="B21" s="5" t="s">
        <v>19</v>
      </c>
      <c r="C21" s="10">
        <v>101</v>
      </c>
      <c r="D21" s="9">
        <v>101</v>
      </c>
      <c r="E21" s="10">
        <v>50</v>
      </c>
      <c r="F21" s="9">
        <v>50</v>
      </c>
    </row>
    <row r="22" spans="2:6" x14ac:dyDescent="0.4">
      <c r="B22" s="4" t="s">
        <v>8</v>
      </c>
      <c r="C22" s="14">
        <v>160</v>
      </c>
      <c r="D22" s="13">
        <v>148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>
      <selection activeCell="J20" sqref="J20"/>
    </sheetView>
  </sheetViews>
  <sheetFormatPr defaultColWidth="11.3828125" defaultRowHeight="14.6" x14ac:dyDescent="0.4"/>
  <sheetData>
    <row r="1" spans="1:6" x14ac:dyDescent="0.4">
      <c r="A1" s="1" t="s">
        <v>31</v>
      </c>
    </row>
    <row r="2" spans="1:6" x14ac:dyDescent="0.4">
      <c r="A2" s="17" t="str">
        <f>HYPERLINK("#'Contents'!A1", "Contents")</f>
        <v>Contents</v>
      </c>
      <c r="B2" s="17" t="str">
        <f>HYPERLINK("#'Sheet.6'!A1", "Sheet.6")</f>
        <v>Sheet.6</v>
      </c>
      <c r="C2" s="18" t="str">
        <f>HYPERLINK("#'Sheet.8'!A1", "Sheet.8")</f>
        <v>Sheet.8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28</v>
      </c>
      <c r="D5" s="9">
        <v>8.9169999999999998</v>
      </c>
    </row>
    <row r="6" spans="1:6" x14ac:dyDescent="0.4">
      <c r="B6" s="5" t="s">
        <v>7</v>
      </c>
      <c r="C6" s="10">
        <v>286</v>
      </c>
      <c r="D6" s="9">
        <v>91.082999999999998</v>
      </c>
    </row>
    <row r="7" spans="1:6" x14ac:dyDescent="0.4">
      <c r="B7" s="4" t="s">
        <v>8</v>
      </c>
      <c r="C7" s="7">
        <v>314</v>
      </c>
      <c r="D7" s="8"/>
    </row>
    <row r="9" spans="1:6" x14ac:dyDescent="0.4">
      <c r="B9" s="30" t="s">
        <v>31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4</v>
      </c>
      <c r="D12" s="9">
        <v>113</v>
      </c>
      <c r="E12" s="10">
        <v>3.419</v>
      </c>
      <c r="F12" s="9">
        <v>96.581000000000003</v>
      </c>
    </row>
    <row r="13" spans="1:6" x14ac:dyDescent="0.4">
      <c r="B13" s="5" t="s">
        <v>13</v>
      </c>
      <c r="C13" s="10">
        <v>8</v>
      </c>
      <c r="D13" s="9">
        <v>114</v>
      </c>
      <c r="E13" s="10">
        <v>6.5570000000000004</v>
      </c>
      <c r="F13" s="9">
        <v>93.442999999999998</v>
      </c>
    </row>
    <row r="14" spans="1:6" x14ac:dyDescent="0.4">
      <c r="B14" s="5" t="s">
        <v>14</v>
      </c>
      <c r="C14" s="10">
        <v>16</v>
      </c>
      <c r="D14" s="9">
        <v>56</v>
      </c>
      <c r="E14" s="10">
        <v>22.222000000000001</v>
      </c>
      <c r="F14" s="9">
        <v>77.778000000000006</v>
      </c>
    </row>
    <row r="15" spans="1:6" x14ac:dyDescent="0.4">
      <c r="B15" s="4" t="s">
        <v>8</v>
      </c>
      <c r="C15" s="14">
        <v>28</v>
      </c>
      <c r="D15" s="13">
        <v>283</v>
      </c>
      <c r="E15" s="14"/>
      <c r="F15" s="13"/>
    </row>
    <row r="17" spans="2:6" x14ac:dyDescent="0.4">
      <c r="B17" s="30" t="s">
        <v>31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18</v>
      </c>
      <c r="C20" s="10">
        <v>16</v>
      </c>
      <c r="D20" s="9">
        <v>78</v>
      </c>
      <c r="E20" s="10">
        <v>17.021000000000001</v>
      </c>
      <c r="F20" s="9">
        <v>82.978999999999999</v>
      </c>
    </row>
    <row r="21" spans="2:6" x14ac:dyDescent="0.4">
      <c r="B21" s="5" t="s">
        <v>19</v>
      </c>
      <c r="C21" s="10">
        <v>12</v>
      </c>
      <c r="D21" s="9">
        <v>206</v>
      </c>
      <c r="E21" s="10">
        <v>5.5049999999999999</v>
      </c>
      <c r="F21" s="9">
        <v>94.495000000000005</v>
      </c>
    </row>
    <row r="22" spans="2:6" x14ac:dyDescent="0.4">
      <c r="B22" s="4" t="s">
        <v>8</v>
      </c>
      <c r="C22" s="14">
        <v>28</v>
      </c>
      <c r="D22" s="13">
        <v>284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workbookViewId="0">
      <selection activeCell="M13" sqref="M13"/>
    </sheetView>
  </sheetViews>
  <sheetFormatPr defaultColWidth="11.3828125" defaultRowHeight="14.6" x14ac:dyDescent="0.4"/>
  <sheetData>
    <row r="1" spans="1:6" x14ac:dyDescent="0.4">
      <c r="A1" s="1" t="s">
        <v>32</v>
      </c>
    </row>
    <row r="2" spans="1:6" x14ac:dyDescent="0.4">
      <c r="A2" s="17" t="str">
        <f>HYPERLINK("#'Contents'!A1", "Contents")</f>
        <v>Contents</v>
      </c>
      <c r="B2" s="17" t="str">
        <f>HYPERLINK("#'Sheet.7'!A1", "Sheet.7")</f>
        <v>Sheet.7</v>
      </c>
      <c r="C2" s="18" t="str">
        <f>HYPERLINK("#'Sheet.9'!A1", "Sheet.9")</f>
        <v>Sheet.9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33</v>
      </c>
      <c r="C5" s="10">
        <v>288</v>
      </c>
      <c r="D5" s="9">
        <v>92.605000000000004</v>
      </c>
    </row>
    <row r="6" spans="1:6" x14ac:dyDescent="0.4">
      <c r="B6" s="5" t="s">
        <v>75</v>
      </c>
      <c r="C6" s="10">
        <v>23</v>
      </c>
      <c r="D6" s="9">
        <v>7.3949999999999996</v>
      </c>
    </row>
    <row r="7" spans="1:6" x14ac:dyDescent="0.4">
      <c r="B7" s="4" t="s">
        <v>8</v>
      </c>
      <c r="C7" s="7">
        <v>311</v>
      </c>
      <c r="D7" s="8"/>
    </row>
    <row r="9" spans="1:6" x14ac:dyDescent="0.4">
      <c r="B9" s="30" t="s">
        <v>32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33</v>
      </c>
      <c r="D11" s="16" t="s">
        <v>73</v>
      </c>
      <c r="E11" s="15" t="s">
        <v>34</v>
      </c>
      <c r="F11" s="16" t="s">
        <v>74</v>
      </c>
    </row>
    <row r="12" spans="1:6" x14ac:dyDescent="0.4">
      <c r="B12" s="5" t="s">
        <v>12</v>
      </c>
      <c r="C12" s="10">
        <v>108</v>
      </c>
      <c r="D12" s="9">
        <v>7</v>
      </c>
      <c r="E12" s="10">
        <v>93.912999999999997</v>
      </c>
      <c r="F12" s="9">
        <v>6.0869999999999997</v>
      </c>
    </row>
    <row r="13" spans="1:6" x14ac:dyDescent="0.4">
      <c r="B13" s="5" t="s">
        <v>13</v>
      </c>
      <c r="C13" s="10">
        <v>118</v>
      </c>
      <c r="D13" s="9">
        <v>5</v>
      </c>
      <c r="E13" s="10">
        <v>95.935000000000002</v>
      </c>
      <c r="F13" s="9">
        <v>4.0650000000000004</v>
      </c>
    </row>
    <row r="14" spans="1:6" x14ac:dyDescent="0.4">
      <c r="B14" s="5" t="s">
        <v>14</v>
      </c>
      <c r="C14" s="10">
        <v>59</v>
      </c>
      <c r="D14" s="9">
        <v>11</v>
      </c>
      <c r="E14" s="10">
        <v>84.286000000000001</v>
      </c>
      <c r="F14" s="9">
        <v>15.714</v>
      </c>
    </row>
    <row r="15" spans="1:6" x14ac:dyDescent="0.4">
      <c r="B15" s="4" t="s">
        <v>8</v>
      </c>
      <c r="C15" s="14">
        <v>285</v>
      </c>
      <c r="D15" s="13">
        <v>23</v>
      </c>
      <c r="E15" s="14"/>
      <c r="F15" s="13"/>
    </row>
    <row r="17" spans="2:6" x14ac:dyDescent="0.4">
      <c r="B17" s="30" t="s">
        <v>32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33</v>
      </c>
      <c r="D19" s="16" t="s">
        <v>73</v>
      </c>
      <c r="E19" s="15" t="s">
        <v>34</v>
      </c>
      <c r="F19" s="16" t="s">
        <v>74</v>
      </c>
    </row>
    <row r="20" spans="2:6" x14ac:dyDescent="0.4">
      <c r="B20" s="5" t="s">
        <v>18</v>
      </c>
      <c r="C20" s="10">
        <v>81</v>
      </c>
      <c r="D20" s="9">
        <v>12</v>
      </c>
      <c r="E20" s="10">
        <v>87.096999999999994</v>
      </c>
      <c r="F20" s="9">
        <v>12.903</v>
      </c>
    </row>
    <row r="21" spans="2:6" x14ac:dyDescent="0.4">
      <c r="B21" s="5" t="s">
        <v>19</v>
      </c>
      <c r="C21" s="10">
        <v>205</v>
      </c>
      <c r="D21" s="9">
        <v>11</v>
      </c>
      <c r="E21" s="10">
        <v>94.906999999999996</v>
      </c>
      <c r="F21" s="9">
        <v>5.093</v>
      </c>
    </row>
    <row r="22" spans="2:6" x14ac:dyDescent="0.4">
      <c r="B22" s="4" t="s">
        <v>8</v>
      </c>
      <c r="C22" s="14">
        <v>286</v>
      </c>
      <c r="D22" s="13">
        <v>23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>
      <selection activeCell="J28" sqref="J28"/>
    </sheetView>
  </sheetViews>
  <sheetFormatPr defaultColWidth="11.3828125" defaultRowHeight="14.6" x14ac:dyDescent="0.4"/>
  <sheetData>
    <row r="1" spans="1:6" x14ac:dyDescent="0.4">
      <c r="A1" s="1" t="s">
        <v>35</v>
      </c>
    </row>
    <row r="2" spans="1:6" x14ac:dyDescent="0.4">
      <c r="A2" s="17" t="str">
        <f>HYPERLINK("#'Contents'!A1", "Contents")</f>
        <v>Contents</v>
      </c>
      <c r="B2" s="17" t="str">
        <f>HYPERLINK("#'Sheet.8'!A1", "Sheet.8")</f>
        <v>Sheet.8</v>
      </c>
      <c r="C2" s="18" t="str">
        <f>HYPERLINK("#'Sheet.10'!A1", "Sheet.10")</f>
        <v>Sheet.10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14</v>
      </c>
      <c r="D5" s="9">
        <v>4.5309999999999997</v>
      </c>
    </row>
    <row r="6" spans="1:6" x14ac:dyDescent="0.4">
      <c r="B6" s="5" t="s">
        <v>7</v>
      </c>
      <c r="C6" s="10">
        <v>295</v>
      </c>
      <c r="D6" s="9">
        <v>95.468999999999994</v>
      </c>
    </row>
    <row r="7" spans="1:6" x14ac:dyDescent="0.4">
      <c r="B7" s="4" t="s">
        <v>8</v>
      </c>
      <c r="C7" s="7">
        <v>309</v>
      </c>
      <c r="D7" s="8"/>
    </row>
    <row r="9" spans="1:6" x14ac:dyDescent="0.4">
      <c r="B9" s="30" t="s">
        <v>35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6</v>
      </c>
      <c r="D12" s="9">
        <v>107</v>
      </c>
      <c r="E12" s="10">
        <v>5.31</v>
      </c>
      <c r="F12" s="9">
        <v>94.69</v>
      </c>
    </row>
    <row r="13" spans="1:6" x14ac:dyDescent="0.4">
      <c r="B13" s="5" t="s">
        <v>13</v>
      </c>
      <c r="C13" s="10">
        <v>4</v>
      </c>
      <c r="D13" s="9">
        <v>118</v>
      </c>
      <c r="E13" s="10">
        <v>3.2789999999999999</v>
      </c>
      <c r="F13" s="9">
        <v>96.721000000000004</v>
      </c>
    </row>
    <row r="14" spans="1:6" x14ac:dyDescent="0.4">
      <c r="B14" s="5" t="s">
        <v>14</v>
      </c>
      <c r="C14" s="10">
        <v>4</v>
      </c>
      <c r="D14" s="9">
        <v>67</v>
      </c>
      <c r="E14" s="10">
        <v>5.6340000000000003</v>
      </c>
      <c r="F14" s="9">
        <v>94.366</v>
      </c>
    </row>
    <row r="15" spans="1:6" x14ac:dyDescent="0.4">
      <c r="B15" s="4" t="s">
        <v>8</v>
      </c>
      <c r="C15" s="14">
        <v>14</v>
      </c>
      <c r="D15" s="13">
        <v>292</v>
      </c>
      <c r="E15" s="14"/>
      <c r="F15" s="13"/>
    </row>
    <row r="17" spans="2:6" x14ac:dyDescent="0.4">
      <c r="B17" s="30" t="s">
        <v>35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18</v>
      </c>
      <c r="C20" s="10">
        <v>4</v>
      </c>
      <c r="D20" s="9">
        <v>89</v>
      </c>
      <c r="E20" s="10">
        <v>4.3010000000000002</v>
      </c>
      <c r="F20" s="9">
        <v>95.698999999999998</v>
      </c>
    </row>
    <row r="21" spans="2:6" x14ac:dyDescent="0.4">
      <c r="B21" s="5" t="s">
        <v>19</v>
      </c>
      <c r="C21" s="10">
        <v>10</v>
      </c>
      <c r="D21" s="9">
        <v>204</v>
      </c>
      <c r="E21" s="10">
        <v>4.673</v>
      </c>
      <c r="F21" s="9">
        <v>95.326999999999998</v>
      </c>
    </row>
    <row r="22" spans="2:6" x14ac:dyDescent="0.4">
      <c r="B22" s="4" t="s">
        <v>8</v>
      </c>
      <c r="C22" s="14">
        <v>14</v>
      </c>
      <c r="D22" s="13">
        <v>293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2"/>
  <sheetViews>
    <sheetView workbookViewId="0">
      <selection activeCell="K24" sqref="K24"/>
    </sheetView>
  </sheetViews>
  <sheetFormatPr defaultColWidth="11.3828125" defaultRowHeight="14.6" x14ac:dyDescent="0.4"/>
  <sheetData>
    <row r="1" spans="1:6" x14ac:dyDescent="0.4">
      <c r="A1" s="1" t="s">
        <v>36</v>
      </c>
    </row>
    <row r="2" spans="1:6" x14ac:dyDescent="0.4">
      <c r="A2" s="17" t="str">
        <f>HYPERLINK("#'Contents'!A1", "Contents")</f>
        <v>Contents</v>
      </c>
      <c r="B2" s="17" t="str">
        <f>HYPERLINK("#'Sheet.9'!A1", "Sheet.9")</f>
        <v>Sheet.9</v>
      </c>
      <c r="C2" s="18" t="str">
        <f>HYPERLINK("#'Sheet.11'!A1", "Sheet.11")</f>
        <v>Sheet.11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37</v>
      </c>
      <c r="C5" s="10">
        <v>252</v>
      </c>
      <c r="D5" s="9">
        <v>94.736999999999995</v>
      </c>
    </row>
    <row r="6" spans="1:6" x14ac:dyDescent="0.4">
      <c r="B6" s="5" t="s">
        <v>76</v>
      </c>
      <c r="C6" s="10">
        <v>14</v>
      </c>
      <c r="D6" s="9">
        <v>5.2629999999999999</v>
      </c>
    </row>
    <row r="7" spans="1:6" x14ac:dyDescent="0.4">
      <c r="B7" s="4" t="s">
        <v>8</v>
      </c>
      <c r="C7" s="7">
        <v>266</v>
      </c>
      <c r="D7" s="8"/>
    </row>
    <row r="9" spans="1:6" x14ac:dyDescent="0.4">
      <c r="B9" s="30" t="s">
        <v>36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37</v>
      </c>
      <c r="D11" s="16" t="s">
        <v>76</v>
      </c>
      <c r="E11" s="15" t="s">
        <v>38</v>
      </c>
      <c r="F11" s="16" t="s">
        <v>77</v>
      </c>
    </row>
    <row r="12" spans="1:6" x14ac:dyDescent="0.4">
      <c r="B12" s="5" t="s">
        <v>12</v>
      </c>
      <c r="C12" s="10">
        <v>91</v>
      </c>
      <c r="D12" s="9">
        <v>5</v>
      </c>
      <c r="E12" s="10">
        <v>94.792000000000002</v>
      </c>
      <c r="F12" s="9">
        <v>5.2080000000000002</v>
      </c>
    </row>
    <row r="13" spans="1:6" x14ac:dyDescent="0.4">
      <c r="B13" s="5" t="s">
        <v>13</v>
      </c>
      <c r="C13" s="10">
        <v>105</v>
      </c>
      <c r="D13" s="9">
        <v>4</v>
      </c>
      <c r="E13" s="10">
        <v>96.33</v>
      </c>
      <c r="F13" s="9">
        <v>3.67</v>
      </c>
    </row>
    <row r="14" spans="1:6" x14ac:dyDescent="0.4">
      <c r="B14" s="5" t="s">
        <v>14</v>
      </c>
      <c r="C14" s="10">
        <v>53</v>
      </c>
      <c r="D14" s="9">
        <v>5</v>
      </c>
      <c r="E14" s="10">
        <v>91.379000000000005</v>
      </c>
      <c r="F14" s="9">
        <v>8.6210000000000004</v>
      </c>
    </row>
    <row r="15" spans="1:6" x14ac:dyDescent="0.4">
      <c r="B15" s="4" t="s">
        <v>8</v>
      </c>
      <c r="C15" s="14">
        <v>249</v>
      </c>
      <c r="D15" s="13">
        <v>14</v>
      </c>
      <c r="E15" s="14"/>
      <c r="F15" s="13"/>
    </row>
    <row r="17" spans="2:6" x14ac:dyDescent="0.4">
      <c r="B17" s="30" t="s">
        <v>36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37</v>
      </c>
      <c r="D19" s="16" t="s">
        <v>76</v>
      </c>
      <c r="E19" s="15" t="s">
        <v>38</v>
      </c>
      <c r="F19" s="16" t="s">
        <v>77</v>
      </c>
    </row>
    <row r="20" spans="2:6" x14ac:dyDescent="0.4">
      <c r="B20" s="5" t="s">
        <v>18</v>
      </c>
      <c r="C20" s="10">
        <v>76</v>
      </c>
      <c r="D20" s="9">
        <v>7</v>
      </c>
      <c r="E20" s="10">
        <v>91.566000000000003</v>
      </c>
      <c r="F20" s="9">
        <v>8.4339999999999993</v>
      </c>
    </row>
    <row r="21" spans="2:6" x14ac:dyDescent="0.4">
      <c r="B21" s="5" t="s">
        <v>19</v>
      </c>
      <c r="C21" s="10">
        <v>174</v>
      </c>
      <c r="D21" s="9">
        <v>7</v>
      </c>
      <c r="E21" s="10">
        <v>96.132999999999996</v>
      </c>
      <c r="F21" s="9">
        <v>3.867</v>
      </c>
    </row>
    <row r="22" spans="2:6" x14ac:dyDescent="0.4">
      <c r="B22" s="4" t="s">
        <v>8</v>
      </c>
      <c r="C22" s="14">
        <v>250</v>
      </c>
      <c r="D22" s="13">
        <v>14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>
      <selection activeCell="K15" sqref="K15"/>
    </sheetView>
  </sheetViews>
  <sheetFormatPr defaultColWidth="11.3828125" defaultRowHeight="14.6" x14ac:dyDescent="0.4"/>
  <sheetData>
    <row r="1" spans="1:6" x14ac:dyDescent="0.4">
      <c r="A1" s="1" t="s">
        <v>39</v>
      </c>
    </row>
    <row r="2" spans="1:6" x14ac:dyDescent="0.4">
      <c r="A2" s="17" t="str">
        <f>HYPERLINK("#'Contents'!A1", "Contents")</f>
        <v>Contents</v>
      </c>
      <c r="B2" s="17" t="str">
        <f>HYPERLINK("#'Sheet.10'!A1", "Sheet.10")</f>
        <v>Sheet.10</v>
      </c>
      <c r="C2" s="18" t="str">
        <f>HYPERLINK("#'Sheet.12'!A1", "Sheet.12")</f>
        <v>Sheet.12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37</v>
      </c>
      <c r="C5" s="10">
        <v>230</v>
      </c>
      <c r="D5" s="9">
        <v>85.820999999999998</v>
      </c>
    </row>
    <row r="6" spans="1:6" x14ac:dyDescent="0.4">
      <c r="B6" s="5" t="s">
        <v>76</v>
      </c>
      <c r="C6" s="10">
        <v>38</v>
      </c>
      <c r="D6" s="9">
        <v>14.179</v>
      </c>
    </row>
    <row r="7" spans="1:6" x14ac:dyDescent="0.4">
      <c r="B7" s="4" t="s">
        <v>8</v>
      </c>
      <c r="C7" s="7">
        <v>268</v>
      </c>
      <c r="D7" s="8"/>
    </row>
    <row r="9" spans="1:6" x14ac:dyDescent="0.4">
      <c r="B9" s="30" t="s">
        <v>39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37</v>
      </c>
      <c r="D11" s="16" t="s">
        <v>76</v>
      </c>
      <c r="E11" s="15" t="s">
        <v>38</v>
      </c>
      <c r="F11" s="16" t="s">
        <v>77</v>
      </c>
    </row>
    <row r="12" spans="1:6" x14ac:dyDescent="0.4">
      <c r="B12" s="5" t="s">
        <v>12</v>
      </c>
      <c r="C12" s="10">
        <v>86</v>
      </c>
      <c r="D12" s="9">
        <v>13</v>
      </c>
      <c r="E12" s="10">
        <v>86.869</v>
      </c>
      <c r="F12" s="9">
        <v>13.131</v>
      </c>
    </row>
    <row r="13" spans="1:6" x14ac:dyDescent="0.4">
      <c r="B13" s="5" t="s">
        <v>13</v>
      </c>
      <c r="C13" s="10">
        <v>88</v>
      </c>
      <c r="D13" s="9">
        <v>19</v>
      </c>
      <c r="E13" s="10">
        <v>82.242999999999995</v>
      </c>
      <c r="F13" s="9">
        <v>17.757000000000001</v>
      </c>
    </row>
    <row r="14" spans="1:6" x14ac:dyDescent="0.4">
      <c r="B14" s="5" t="s">
        <v>14</v>
      </c>
      <c r="C14" s="10">
        <v>53</v>
      </c>
      <c r="D14" s="9">
        <v>6</v>
      </c>
      <c r="E14" s="10">
        <v>89.831000000000003</v>
      </c>
      <c r="F14" s="9">
        <v>10.169</v>
      </c>
    </row>
    <row r="15" spans="1:6" x14ac:dyDescent="0.4">
      <c r="B15" s="4" t="s">
        <v>8</v>
      </c>
      <c r="C15" s="14">
        <v>227</v>
      </c>
      <c r="D15" s="13">
        <v>38</v>
      </c>
      <c r="E15" s="14"/>
      <c r="F15" s="13"/>
    </row>
    <row r="17" spans="2:6" x14ac:dyDescent="0.4">
      <c r="B17" s="30" t="s">
        <v>39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37</v>
      </c>
      <c r="D19" s="16" t="s">
        <v>76</v>
      </c>
      <c r="E19" s="15" t="s">
        <v>38</v>
      </c>
      <c r="F19" s="16" t="s">
        <v>77</v>
      </c>
    </row>
    <row r="20" spans="2:6" x14ac:dyDescent="0.4">
      <c r="B20" s="5" t="s">
        <v>18</v>
      </c>
      <c r="C20" s="10">
        <v>68</v>
      </c>
      <c r="D20" s="9">
        <v>11</v>
      </c>
      <c r="E20" s="10">
        <v>86.075999999999993</v>
      </c>
      <c r="F20" s="9">
        <v>13.923999999999999</v>
      </c>
    </row>
    <row r="21" spans="2:6" x14ac:dyDescent="0.4">
      <c r="B21" s="5" t="s">
        <v>19</v>
      </c>
      <c r="C21" s="10">
        <v>160</v>
      </c>
      <c r="D21" s="9">
        <v>27</v>
      </c>
      <c r="E21" s="10">
        <v>85.561000000000007</v>
      </c>
      <c r="F21" s="9">
        <v>14.439</v>
      </c>
    </row>
    <row r="22" spans="2:6" x14ac:dyDescent="0.4">
      <c r="B22" s="4" t="s">
        <v>8</v>
      </c>
      <c r="C22" s="14">
        <v>228</v>
      </c>
      <c r="D22" s="13">
        <v>38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2"/>
  <sheetViews>
    <sheetView workbookViewId="0">
      <selection activeCell="N32" sqref="N32"/>
    </sheetView>
  </sheetViews>
  <sheetFormatPr defaultColWidth="11.3828125" defaultRowHeight="14.6" x14ac:dyDescent="0.4"/>
  <sheetData>
    <row r="1" spans="1:6" x14ac:dyDescent="0.4">
      <c r="A1" s="1" t="s">
        <v>40</v>
      </c>
    </row>
    <row r="2" spans="1:6" x14ac:dyDescent="0.4">
      <c r="A2" s="17" t="str">
        <f>HYPERLINK("#'Contents'!A1", "Contents")</f>
        <v>Contents</v>
      </c>
      <c r="B2" s="17" t="str">
        <f>HYPERLINK("#'Sheet.11'!A1", "Sheet.11")</f>
        <v>Sheet.11</v>
      </c>
      <c r="C2" s="18" t="str">
        <f>HYPERLINK("#'Sheet.13'!A1", "Sheet.13")</f>
        <v>Sheet.13</v>
      </c>
    </row>
    <row r="4" spans="1:6" x14ac:dyDescent="0.4">
      <c r="B4" s="3" t="s">
        <v>3</v>
      </c>
      <c r="C4" s="2" t="s">
        <v>4</v>
      </c>
      <c r="D4" s="6" t="s">
        <v>5</v>
      </c>
    </row>
    <row r="5" spans="1:6" x14ac:dyDescent="0.4">
      <c r="B5" s="5" t="s">
        <v>6</v>
      </c>
      <c r="C5" s="10">
        <v>151</v>
      </c>
      <c r="D5" s="9">
        <v>48.552999999999997</v>
      </c>
    </row>
    <row r="6" spans="1:6" x14ac:dyDescent="0.4">
      <c r="B6" s="5" t="s">
        <v>7</v>
      </c>
      <c r="C6" s="10">
        <v>160</v>
      </c>
      <c r="D6" s="9">
        <v>51.447000000000003</v>
      </c>
    </row>
    <row r="7" spans="1:6" x14ac:dyDescent="0.4">
      <c r="B7" s="4" t="s">
        <v>8</v>
      </c>
      <c r="C7" s="7">
        <v>311</v>
      </c>
      <c r="D7" s="8"/>
    </row>
    <row r="9" spans="1:6" x14ac:dyDescent="0.4">
      <c r="B9" s="30" t="s">
        <v>40</v>
      </c>
      <c r="C9" s="31"/>
      <c r="D9" s="32"/>
      <c r="E9" s="31"/>
      <c r="F9" s="32"/>
    </row>
    <row r="10" spans="1:6" x14ac:dyDescent="0.4">
      <c r="B10" s="11"/>
      <c r="C10" s="33" t="s">
        <v>4</v>
      </c>
      <c r="D10" s="34"/>
      <c r="E10" s="33" t="s">
        <v>5</v>
      </c>
      <c r="F10" s="34"/>
    </row>
    <row r="11" spans="1:6" x14ac:dyDescent="0.4">
      <c r="B11" s="12" t="s">
        <v>11</v>
      </c>
      <c r="C11" s="15" t="s">
        <v>6</v>
      </c>
      <c r="D11" s="16" t="s">
        <v>7</v>
      </c>
      <c r="E11" s="15" t="s">
        <v>9</v>
      </c>
      <c r="F11" s="16" t="s">
        <v>10</v>
      </c>
    </row>
    <row r="12" spans="1:6" x14ac:dyDescent="0.4">
      <c r="B12" s="5" t="s">
        <v>12</v>
      </c>
      <c r="C12" s="10">
        <v>45</v>
      </c>
      <c r="D12" s="9">
        <v>70</v>
      </c>
      <c r="E12" s="10">
        <v>39.130000000000003</v>
      </c>
      <c r="F12" s="9">
        <v>60.87</v>
      </c>
    </row>
    <row r="13" spans="1:6" x14ac:dyDescent="0.4">
      <c r="B13" s="5" t="s">
        <v>13</v>
      </c>
      <c r="C13" s="10">
        <v>64</v>
      </c>
      <c r="D13" s="9">
        <v>58</v>
      </c>
      <c r="E13" s="10">
        <v>52.459000000000003</v>
      </c>
      <c r="F13" s="9">
        <v>47.540999999999997</v>
      </c>
    </row>
    <row r="14" spans="1:6" x14ac:dyDescent="0.4">
      <c r="B14" s="5" t="s">
        <v>14</v>
      </c>
      <c r="C14" s="10">
        <v>41</v>
      </c>
      <c r="D14" s="9">
        <v>30</v>
      </c>
      <c r="E14" s="10">
        <v>57.746000000000002</v>
      </c>
      <c r="F14" s="9">
        <v>42.253999999999998</v>
      </c>
    </row>
    <row r="15" spans="1:6" x14ac:dyDescent="0.4">
      <c r="B15" s="4" t="s">
        <v>8</v>
      </c>
      <c r="C15" s="14">
        <v>150</v>
      </c>
      <c r="D15" s="13">
        <v>158</v>
      </c>
      <c r="E15" s="14"/>
      <c r="F15" s="13"/>
    </row>
    <row r="17" spans="2:6" x14ac:dyDescent="0.4">
      <c r="B17" s="30" t="s">
        <v>40</v>
      </c>
      <c r="C17" s="31"/>
      <c r="D17" s="32"/>
      <c r="E17" s="31"/>
      <c r="F17" s="32"/>
    </row>
    <row r="18" spans="2:6" x14ac:dyDescent="0.4">
      <c r="B18" s="11"/>
      <c r="C18" s="33" t="s">
        <v>4</v>
      </c>
      <c r="D18" s="34"/>
      <c r="E18" s="33" t="s">
        <v>5</v>
      </c>
      <c r="F18" s="34"/>
    </row>
    <row r="19" spans="2:6" x14ac:dyDescent="0.4">
      <c r="B19" s="12" t="s">
        <v>17</v>
      </c>
      <c r="C19" s="15" t="s">
        <v>6</v>
      </c>
      <c r="D19" s="16" t="s">
        <v>7</v>
      </c>
      <c r="E19" s="15" t="s">
        <v>9</v>
      </c>
      <c r="F19" s="16" t="s">
        <v>10</v>
      </c>
    </row>
    <row r="20" spans="2:6" x14ac:dyDescent="0.4">
      <c r="B20" s="5" t="s">
        <v>18</v>
      </c>
      <c r="C20" s="10">
        <v>52</v>
      </c>
      <c r="D20" s="9">
        <v>41</v>
      </c>
      <c r="E20" s="10">
        <v>55.914000000000001</v>
      </c>
      <c r="F20" s="9">
        <v>44.085999999999999</v>
      </c>
    </row>
    <row r="21" spans="2:6" x14ac:dyDescent="0.4">
      <c r="B21" s="5" t="s">
        <v>19</v>
      </c>
      <c r="C21" s="10">
        <v>98</v>
      </c>
      <c r="D21" s="9">
        <v>118</v>
      </c>
      <c r="E21" s="10">
        <v>45.37</v>
      </c>
      <c r="F21" s="9">
        <v>54.63</v>
      </c>
    </row>
    <row r="22" spans="2:6" x14ac:dyDescent="0.4">
      <c r="B22" s="4" t="s">
        <v>8</v>
      </c>
      <c r="C22" s="14">
        <v>150</v>
      </c>
      <c r="D22" s="13">
        <v>159</v>
      </c>
      <c r="E22" s="14"/>
      <c r="F22" s="13"/>
    </row>
  </sheetData>
  <mergeCells count="6">
    <mergeCell ref="B17:F17"/>
    <mergeCell ref="C18:D18"/>
    <mergeCell ref="E18:F18"/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7"/>
  <sheetViews>
    <sheetView zoomScale="80" zoomScaleNormal="80" workbookViewId="0">
      <selection activeCell="N16" sqref="N16"/>
    </sheetView>
  </sheetViews>
  <sheetFormatPr defaultColWidth="11.3828125" defaultRowHeight="14.6" x14ac:dyDescent="0.4"/>
  <sheetData>
    <row r="1" spans="1:14" x14ac:dyDescent="0.4">
      <c r="A1" s="1" t="s">
        <v>41</v>
      </c>
    </row>
    <row r="2" spans="1:14" x14ac:dyDescent="0.4">
      <c r="A2" s="17" t="str">
        <f>HYPERLINK("#'Contents'!A1", "Contents")</f>
        <v>Contents</v>
      </c>
      <c r="B2" s="17" t="str">
        <f>HYPERLINK("#'Sheet.12'!A1", "Sheet.12")</f>
        <v>Sheet.12</v>
      </c>
      <c r="C2" s="18" t="str">
        <f>HYPERLINK("#'Sheet.14'!A1", "Sheet.14")</f>
        <v>Sheet.14</v>
      </c>
    </row>
    <row r="4" spans="1:14" x14ac:dyDescent="0.4">
      <c r="B4" s="3" t="s">
        <v>4</v>
      </c>
      <c r="C4" s="2" t="s">
        <v>44</v>
      </c>
      <c r="D4" s="2" t="s">
        <v>42</v>
      </c>
      <c r="E4" s="2" t="s">
        <v>43</v>
      </c>
      <c r="F4" s="2" t="s">
        <v>46</v>
      </c>
      <c r="G4" s="2" t="s">
        <v>45</v>
      </c>
      <c r="H4" s="6" t="s">
        <v>8</v>
      </c>
      <c r="J4" s="22" t="s">
        <v>69</v>
      </c>
      <c r="K4" s="23" t="s">
        <v>70</v>
      </c>
      <c r="M4" s="24" t="s">
        <v>71</v>
      </c>
      <c r="N4" s="25" t="s">
        <v>72</v>
      </c>
    </row>
    <row r="5" spans="1:14" x14ac:dyDescent="0.4">
      <c r="B5" s="5" t="s">
        <v>47</v>
      </c>
      <c r="C5" s="10">
        <v>70</v>
      </c>
      <c r="D5" s="10">
        <v>142</v>
      </c>
      <c r="E5" s="10">
        <v>41</v>
      </c>
      <c r="F5" s="10">
        <v>16</v>
      </c>
      <c r="G5" s="10">
        <v>13</v>
      </c>
      <c r="H5" s="9">
        <v>282</v>
      </c>
      <c r="J5" s="26">
        <f>SUM(C5:F5)</f>
        <v>269</v>
      </c>
      <c r="K5" s="27">
        <f>J5/H5*100</f>
        <v>95.39007092198581</v>
      </c>
      <c r="M5" s="26">
        <f>SUM(C5:D5)</f>
        <v>212</v>
      </c>
      <c r="N5" s="27">
        <f>M5/J5*100</f>
        <v>78.810408921933089</v>
      </c>
    </row>
    <row r="6" spans="1:14" x14ac:dyDescent="0.4">
      <c r="B6" s="5" t="s">
        <v>48</v>
      </c>
      <c r="C6" s="10">
        <v>62</v>
      </c>
      <c r="D6" s="10">
        <v>151</v>
      </c>
      <c r="E6" s="10">
        <v>35</v>
      </c>
      <c r="F6" s="10">
        <v>16</v>
      </c>
      <c r="G6" s="10">
        <v>17</v>
      </c>
      <c r="H6" s="9">
        <v>281</v>
      </c>
      <c r="J6" s="26">
        <f t="shared" ref="J6:J17" si="0">SUM(C6:F6)</f>
        <v>264</v>
      </c>
      <c r="K6" s="27">
        <f t="shared" ref="K6:K17" si="1">J6/H6*100</f>
        <v>93.95017793594306</v>
      </c>
      <c r="M6" s="26">
        <f t="shared" ref="M6:M17" si="2">SUM(C6:D6)</f>
        <v>213</v>
      </c>
      <c r="N6" s="27">
        <f t="shared" ref="N6:N17" si="3">M6/J6*100</f>
        <v>80.681818181818173</v>
      </c>
    </row>
    <row r="7" spans="1:14" x14ac:dyDescent="0.4">
      <c r="B7" s="5" t="s">
        <v>49</v>
      </c>
      <c r="C7" s="10">
        <v>35</v>
      </c>
      <c r="D7" s="10">
        <v>128</v>
      </c>
      <c r="E7" s="10">
        <v>35</v>
      </c>
      <c r="F7" s="10">
        <v>13</v>
      </c>
      <c r="G7" s="10">
        <v>67</v>
      </c>
      <c r="H7" s="9">
        <v>278</v>
      </c>
      <c r="J7" s="26">
        <f t="shared" si="0"/>
        <v>211</v>
      </c>
      <c r="K7" s="27">
        <f t="shared" si="1"/>
        <v>75.899280575539578</v>
      </c>
      <c r="M7" s="26">
        <f t="shared" si="2"/>
        <v>163</v>
      </c>
      <c r="N7" s="27">
        <f t="shared" si="3"/>
        <v>77.251184834123222</v>
      </c>
    </row>
    <row r="8" spans="1:14" x14ac:dyDescent="0.4">
      <c r="B8" s="5" t="s">
        <v>50</v>
      </c>
      <c r="C8" s="10">
        <v>88</v>
      </c>
      <c r="D8" s="10">
        <v>115</v>
      </c>
      <c r="E8" s="10">
        <v>30</v>
      </c>
      <c r="F8" s="10">
        <v>11</v>
      </c>
      <c r="G8" s="10">
        <v>36</v>
      </c>
      <c r="H8" s="9">
        <v>280</v>
      </c>
      <c r="J8" s="26">
        <f t="shared" si="0"/>
        <v>244</v>
      </c>
      <c r="K8" s="27">
        <f t="shared" si="1"/>
        <v>87.142857142857139</v>
      </c>
      <c r="M8" s="26">
        <f t="shared" si="2"/>
        <v>203</v>
      </c>
      <c r="N8" s="27">
        <f t="shared" si="3"/>
        <v>83.196721311475414</v>
      </c>
    </row>
    <row r="9" spans="1:14" x14ac:dyDescent="0.4">
      <c r="B9" s="5" t="s">
        <v>51</v>
      </c>
      <c r="C9" s="10">
        <v>23</v>
      </c>
      <c r="D9" s="10">
        <v>111</v>
      </c>
      <c r="E9" s="10">
        <v>36</v>
      </c>
      <c r="F9" s="10">
        <v>14</v>
      </c>
      <c r="G9" s="10">
        <v>94</v>
      </c>
      <c r="H9" s="9">
        <v>278</v>
      </c>
      <c r="J9" s="26">
        <f t="shared" si="0"/>
        <v>184</v>
      </c>
      <c r="K9" s="27">
        <f t="shared" si="1"/>
        <v>66.187050359712231</v>
      </c>
      <c r="M9" s="26">
        <f t="shared" si="2"/>
        <v>134</v>
      </c>
      <c r="N9" s="27">
        <f t="shared" si="3"/>
        <v>72.826086956521735</v>
      </c>
    </row>
    <row r="10" spans="1:14" x14ac:dyDescent="0.4">
      <c r="B10" s="5" t="s">
        <v>52</v>
      </c>
      <c r="C10" s="10">
        <v>32</v>
      </c>
      <c r="D10" s="10">
        <v>115</v>
      </c>
      <c r="E10" s="10">
        <v>34</v>
      </c>
      <c r="F10" s="10">
        <v>15</v>
      </c>
      <c r="G10" s="10">
        <v>82</v>
      </c>
      <c r="H10" s="9">
        <v>278</v>
      </c>
      <c r="J10" s="26">
        <f t="shared" si="0"/>
        <v>196</v>
      </c>
      <c r="K10" s="27">
        <f t="shared" si="1"/>
        <v>70.503597122302153</v>
      </c>
      <c r="M10" s="26">
        <f t="shared" si="2"/>
        <v>147</v>
      </c>
      <c r="N10" s="27">
        <f t="shared" si="3"/>
        <v>75</v>
      </c>
    </row>
    <row r="11" spans="1:14" x14ac:dyDescent="0.4">
      <c r="B11" s="5" t="s">
        <v>53</v>
      </c>
      <c r="C11" s="10">
        <v>46</v>
      </c>
      <c r="D11" s="10">
        <v>111</v>
      </c>
      <c r="E11" s="10">
        <v>30</v>
      </c>
      <c r="F11" s="10">
        <v>12</v>
      </c>
      <c r="G11" s="10">
        <v>81</v>
      </c>
      <c r="H11" s="9">
        <v>280</v>
      </c>
      <c r="J11" s="26">
        <f t="shared" si="0"/>
        <v>199</v>
      </c>
      <c r="K11" s="27">
        <f t="shared" si="1"/>
        <v>71.071428571428569</v>
      </c>
      <c r="M11" s="26">
        <f t="shared" si="2"/>
        <v>157</v>
      </c>
      <c r="N11" s="27">
        <f t="shared" si="3"/>
        <v>78.894472361809036</v>
      </c>
    </row>
    <row r="12" spans="1:14" x14ac:dyDescent="0.4">
      <c r="B12" s="5" t="s">
        <v>54</v>
      </c>
      <c r="C12" s="10">
        <v>36</v>
      </c>
      <c r="D12" s="10">
        <v>106</v>
      </c>
      <c r="E12" s="10">
        <v>45</v>
      </c>
      <c r="F12" s="10">
        <v>19</v>
      </c>
      <c r="G12" s="10">
        <v>73</v>
      </c>
      <c r="H12" s="9">
        <v>279</v>
      </c>
      <c r="J12" s="26">
        <f t="shared" si="0"/>
        <v>206</v>
      </c>
      <c r="K12" s="27">
        <f t="shared" si="1"/>
        <v>73.835125448028677</v>
      </c>
      <c r="M12" s="26">
        <f t="shared" si="2"/>
        <v>142</v>
      </c>
      <c r="N12" s="27">
        <f t="shared" si="3"/>
        <v>68.932038834951456</v>
      </c>
    </row>
    <row r="13" spans="1:14" x14ac:dyDescent="0.4">
      <c r="B13" s="5" t="s">
        <v>55</v>
      </c>
      <c r="C13" s="10">
        <v>29</v>
      </c>
      <c r="D13" s="10">
        <v>110</v>
      </c>
      <c r="E13" s="10">
        <v>54</v>
      </c>
      <c r="F13" s="10">
        <v>18</v>
      </c>
      <c r="G13" s="10">
        <v>65</v>
      </c>
      <c r="H13" s="9">
        <v>276</v>
      </c>
      <c r="J13" s="26">
        <f t="shared" si="0"/>
        <v>211</v>
      </c>
      <c r="K13" s="27">
        <f t="shared" si="1"/>
        <v>76.449275362318829</v>
      </c>
      <c r="M13" s="26">
        <f t="shared" si="2"/>
        <v>139</v>
      </c>
      <c r="N13" s="27">
        <f t="shared" si="3"/>
        <v>65.876777251184834</v>
      </c>
    </row>
    <row r="14" spans="1:14" x14ac:dyDescent="0.4">
      <c r="B14" s="5" t="s">
        <v>56</v>
      </c>
      <c r="C14" s="10">
        <v>91</v>
      </c>
      <c r="D14" s="10">
        <v>111</v>
      </c>
      <c r="E14" s="10">
        <v>16</v>
      </c>
      <c r="F14" s="10">
        <v>11</v>
      </c>
      <c r="G14" s="10">
        <v>49</v>
      </c>
      <c r="H14" s="9">
        <v>278</v>
      </c>
      <c r="J14" s="26">
        <f t="shared" si="0"/>
        <v>229</v>
      </c>
      <c r="K14" s="27">
        <f t="shared" si="1"/>
        <v>82.374100719424462</v>
      </c>
      <c r="M14" s="26">
        <f t="shared" si="2"/>
        <v>202</v>
      </c>
      <c r="N14" s="27">
        <f t="shared" si="3"/>
        <v>88.209606986899558</v>
      </c>
    </row>
    <row r="15" spans="1:14" x14ac:dyDescent="0.4">
      <c r="B15" s="5" t="s">
        <v>57</v>
      </c>
      <c r="C15" s="10">
        <v>69</v>
      </c>
      <c r="D15" s="10">
        <v>114</v>
      </c>
      <c r="E15" s="10">
        <v>23</v>
      </c>
      <c r="F15" s="10">
        <v>11</v>
      </c>
      <c r="G15" s="10">
        <v>60</v>
      </c>
      <c r="H15" s="9">
        <v>277</v>
      </c>
      <c r="J15" s="26">
        <f t="shared" si="0"/>
        <v>217</v>
      </c>
      <c r="K15" s="27">
        <f t="shared" si="1"/>
        <v>78.33935018050542</v>
      </c>
      <c r="M15" s="26">
        <f t="shared" si="2"/>
        <v>183</v>
      </c>
      <c r="N15" s="27">
        <f t="shared" si="3"/>
        <v>84.331797235023046</v>
      </c>
    </row>
    <row r="16" spans="1:14" x14ac:dyDescent="0.4">
      <c r="B16" s="5" t="s">
        <v>58</v>
      </c>
      <c r="C16" s="10">
        <v>103</v>
      </c>
      <c r="D16" s="10">
        <v>94</v>
      </c>
      <c r="E16" s="10">
        <v>35</v>
      </c>
      <c r="F16" s="10">
        <v>13</v>
      </c>
      <c r="G16" s="10">
        <v>33</v>
      </c>
      <c r="H16" s="9">
        <v>278</v>
      </c>
      <c r="J16" s="26">
        <f t="shared" si="0"/>
        <v>245</v>
      </c>
      <c r="K16" s="27">
        <f t="shared" si="1"/>
        <v>88.129496402877692</v>
      </c>
      <c r="M16" s="26">
        <f t="shared" si="2"/>
        <v>197</v>
      </c>
      <c r="N16" s="27">
        <f t="shared" si="3"/>
        <v>80.408163265306115</v>
      </c>
    </row>
    <row r="17" spans="2:14" x14ac:dyDescent="0.4">
      <c r="B17" s="19" t="s">
        <v>59</v>
      </c>
      <c r="C17" s="21">
        <v>41</v>
      </c>
      <c r="D17" s="21">
        <v>109</v>
      </c>
      <c r="E17" s="21">
        <v>27</v>
      </c>
      <c r="F17" s="21">
        <v>13</v>
      </c>
      <c r="G17" s="21">
        <v>86</v>
      </c>
      <c r="H17" s="20">
        <v>276</v>
      </c>
      <c r="J17" s="28">
        <f t="shared" si="0"/>
        <v>190</v>
      </c>
      <c r="K17" s="29">
        <f t="shared" si="1"/>
        <v>68.840579710144922</v>
      </c>
      <c r="M17" s="28">
        <f t="shared" si="2"/>
        <v>150</v>
      </c>
      <c r="N17" s="29">
        <f t="shared" si="3"/>
        <v>78.94736842105263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4"/>
  <sheetViews>
    <sheetView zoomScale="84" zoomScaleNormal="84" workbookViewId="0">
      <selection activeCell="B6" sqref="B6"/>
    </sheetView>
  </sheetViews>
  <sheetFormatPr defaultColWidth="11.3828125" defaultRowHeight="14.6" x14ac:dyDescent="0.4"/>
  <sheetData>
    <row r="1" spans="1:14" x14ac:dyDescent="0.4">
      <c r="A1" s="1" t="s">
        <v>60</v>
      </c>
    </row>
    <row r="2" spans="1:14" x14ac:dyDescent="0.4">
      <c r="A2" s="17" t="str">
        <f>HYPERLINK("#'Contents'!A1", "Contents")</f>
        <v>Contents</v>
      </c>
      <c r="B2" s="17" t="str">
        <f>HYPERLINK("#'Sheet.13'!A1", "Sheet.13")</f>
        <v>Sheet.13</v>
      </c>
      <c r="C2" s="18"/>
    </row>
    <row r="4" spans="1:14" x14ac:dyDescent="0.4">
      <c r="B4" s="3" t="s">
        <v>4</v>
      </c>
      <c r="C4" s="2" t="s">
        <v>44</v>
      </c>
      <c r="D4" s="2" t="s">
        <v>42</v>
      </c>
      <c r="E4" s="2" t="s">
        <v>43</v>
      </c>
      <c r="F4" s="2" t="s">
        <v>46</v>
      </c>
      <c r="G4" s="2" t="s">
        <v>45</v>
      </c>
      <c r="H4" s="6" t="s">
        <v>8</v>
      </c>
      <c r="J4" s="22" t="s">
        <v>69</v>
      </c>
      <c r="K4" s="23" t="s">
        <v>70</v>
      </c>
      <c r="M4" s="24" t="s">
        <v>71</v>
      </c>
      <c r="N4" s="25" t="s">
        <v>72</v>
      </c>
    </row>
    <row r="5" spans="1:14" x14ac:dyDescent="0.4">
      <c r="B5" s="5" t="s">
        <v>48</v>
      </c>
      <c r="C5" s="10">
        <v>46</v>
      </c>
      <c r="D5" s="10">
        <v>139</v>
      </c>
      <c r="E5" s="10">
        <v>42</v>
      </c>
      <c r="F5" s="10">
        <v>21</v>
      </c>
      <c r="G5" s="10">
        <v>20</v>
      </c>
      <c r="H5" s="9">
        <v>268</v>
      </c>
      <c r="J5" s="26">
        <f>SUM(C5:F5)</f>
        <v>248</v>
      </c>
      <c r="K5" s="27">
        <f>J5/H5*100</f>
        <v>92.537313432835816</v>
      </c>
      <c r="M5" s="26">
        <f>SUM(C5:D5)</f>
        <v>185</v>
      </c>
      <c r="N5" s="27">
        <f>M5/J5*100</f>
        <v>74.596774193548384</v>
      </c>
    </row>
    <row r="6" spans="1:14" x14ac:dyDescent="0.4">
      <c r="B6" s="5" t="s">
        <v>49</v>
      </c>
      <c r="C6" s="10">
        <v>32</v>
      </c>
      <c r="D6" s="10">
        <v>119</v>
      </c>
      <c r="E6" s="10">
        <v>39</v>
      </c>
      <c r="F6" s="10">
        <v>13</v>
      </c>
      <c r="G6" s="10">
        <v>65</v>
      </c>
      <c r="H6" s="9">
        <v>268</v>
      </c>
      <c r="J6" s="26">
        <f t="shared" ref="J6:J24" si="0">SUM(C6:F6)</f>
        <v>203</v>
      </c>
      <c r="K6" s="27">
        <f t="shared" ref="K6:K24" si="1">J6/H6*100</f>
        <v>75.746268656716424</v>
      </c>
      <c r="M6" s="26">
        <f t="shared" ref="M6:M24" si="2">SUM(C6:D6)</f>
        <v>151</v>
      </c>
      <c r="N6" s="27">
        <f t="shared" ref="N6:N24" si="3">M6/J6*100</f>
        <v>74.384236453201964</v>
      </c>
    </row>
    <row r="7" spans="1:14" x14ac:dyDescent="0.4">
      <c r="B7" s="5" t="s">
        <v>61</v>
      </c>
      <c r="C7" s="10">
        <v>32</v>
      </c>
      <c r="D7" s="10">
        <v>102</v>
      </c>
      <c r="E7" s="10">
        <v>34</v>
      </c>
      <c r="F7" s="10">
        <v>15</v>
      </c>
      <c r="G7" s="10">
        <v>82</v>
      </c>
      <c r="H7" s="9">
        <v>265</v>
      </c>
      <c r="J7" s="26">
        <f t="shared" si="0"/>
        <v>183</v>
      </c>
      <c r="K7" s="27">
        <f t="shared" si="1"/>
        <v>69.056603773584897</v>
      </c>
      <c r="M7" s="26">
        <f t="shared" si="2"/>
        <v>134</v>
      </c>
      <c r="N7" s="27">
        <f t="shared" si="3"/>
        <v>73.224043715847003</v>
      </c>
    </row>
    <row r="8" spans="1:14" x14ac:dyDescent="0.4">
      <c r="B8" s="5" t="s">
        <v>62</v>
      </c>
      <c r="C8" s="10">
        <v>164</v>
      </c>
      <c r="D8" s="10">
        <v>68</v>
      </c>
      <c r="E8" s="10">
        <v>9</v>
      </c>
      <c r="F8" s="10">
        <v>8</v>
      </c>
      <c r="G8" s="10">
        <v>20</v>
      </c>
      <c r="H8" s="9">
        <v>269</v>
      </c>
      <c r="J8" s="26">
        <f t="shared" si="0"/>
        <v>249</v>
      </c>
      <c r="K8" s="27">
        <f t="shared" si="1"/>
        <v>92.565055762081784</v>
      </c>
      <c r="M8" s="26">
        <f t="shared" si="2"/>
        <v>232</v>
      </c>
      <c r="N8" s="27">
        <f t="shared" si="3"/>
        <v>93.172690763052216</v>
      </c>
    </row>
    <row r="9" spans="1:14" x14ac:dyDescent="0.4">
      <c r="B9" s="5" t="s">
        <v>63</v>
      </c>
      <c r="C9" s="10">
        <v>137</v>
      </c>
      <c r="D9" s="10">
        <v>61</v>
      </c>
      <c r="E9" s="10">
        <v>25</v>
      </c>
      <c r="F9" s="10">
        <v>13</v>
      </c>
      <c r="G9" s="10">
        <v>31</v>
      </c>
      <c r="H9" s="9">
        <v>267</v>
      </c>
      <c r="J9" s="26">
        <f t="shared" si="0"/>
        <v>236</v>
      </c>
      <c r="K9" s="27">
        <f t="shared" si="1"/>
        <v>88.389513108614238</v>
      </c>
      <c r="M9" s="26">
        <f t="shared" si="2"/>
        <v>198</v>
      </c>
      <c r="N9" s="27">
        <f t="shared" si="3"/>
        <v>83.898305084745758</v>
      </c>
    </row>
    <row r="10" spans="1:14" x14ac:dyDescent="0.4">
      <c r="B10" s="5" t="s">
        <v>50</v>
      </c>
      <c r="C10" s="10">
        <v>82</v>
      </c>
      <c r="D10" s="10">
        <v>89</v>
      </c>
      <c r="E10" s="10">
        <v>36</v>
      </c>
      <c r="F10" s="10">
        <v>18</v>
      </c>
      <c r="G10" s="10">
        <v>43</v>
      </c>
      <c r="H10" s="9">
        <v>268</v>
      </c>
      <c r="J10" s="26">
        <f t="shared" si="0"/>
        <v>225</v>
      </c>
      <c r="K10" s="27">
        <f t="shared" si="1"/>
        <v>83.955223880597018</v>
      </c>
      <c r="M10" s="26">
        <f t="shared" si="2"/>
        <v>171</v>
      </c>
      <c r="N10" s="27">
        <f t="shared" si="3"/>
        <v>76</v>
      </c>
    </row>
    <row r="11" spans="1:14" x14ac:dyDescent="0.4">
      <c r="B11" s="5" t="s">
        <v>51</v>
      </c>
      <c r="C11" s="10">
        <v>23</v>
      </c>
      <c r="D11" s="10">
        <v>82</v>
      </c>
      <c r="E11" s="10">
        <v>42</v>
      </c>
      <c r="F11" s="10">
        <v>18</v>
      </c>
      <c r="G11" s="10">
        <v>99</v>
      </c>
      <c r="H11" s="9">
        <v>264</v>
      </c>
      <c r="J11" s="26">
        <f t="shared" si="0"/>
        <v>165</v>
      </c>
      <c r="K11" s="27">
        <f t="shared" si="1"/>
        <v>62.5</v>
      </c>
      <c r="M11" s="26">
        <f t="shared" si="2"/>
        <v>105</v>
      </c>
      <c r="N11" s="27">
        <f t="shared" si="3"/>
        <v>63.636363636363633</v>
      </c>
    </row>
    <row r="12" spans="1:14" x14ac:dyDescent="0.4">
      <c r="B12" s="5" t="s">
        <v>64</v>
      </c>
      <c r="C12" s="10">
        <v>110</v>
      </c>
      <c r="D12" s="10">
        <v>112</v>
      </c>
      <c r="E12" s="10">
        <v>19</v>
      </c>
      <c r="F12" s="10">
        <v>10</v>
      </c>
      <c r="G12" s="10">
        <v>16</v>
      </c>
      <c r="H12" s="9">
        <v>267</v>
      </c>
      <c r="J12" s="26">
        <f t="shared" si="0"/>
        <v>251</v>
      </c>
      <c r="K12" s="27">
        <f t="shared" si="1"/>
        <v>94.007490636704119</v>
      </c>
      <c r="M12" s="26">
        <f t="shared" si="2"/>
        <v>222</v>
      </c>
      <c r="N12" s="27">
        <f t="shared" si="3"/>
        <v>88.446215139442231</v>
      </c>
    </row>
    <row r="13" spans="1:14" x14ac:dyDescent="0.4">
      <c r="B13" s="5" t="s">
        <v>52</v>
      </c>
      <c r="C13" s="10">
        <v>23</v>
      </c>
      <c r="D13" s="10">
        <v>89</v>
      </c>
      <c r="E13" s="10">
        <v>44</v>
      </c>
      <c r="F13" s="10">
        <v>19</v>
      </c>
      <c r="G13" s="10">
        <v>93</v>
      </c>
      <c r="H13" s="9">
        <v>268</v>
      </c>
      <c r="J13" s="26">
        <f t="shared" si="0"/>
        <v>175</v>
      </c>
      <c r="K13" s="27">
        <f t="shared" si="1"/>
        <v>65.298507462686572</v>
      </c>
      <c r="M13" s="26">
        <f t="shared" si="2"/>
        <v>112</v>
      </c>
      <c r="N13" s="27">
        <f t="shared" si="3"/>
        <v>64</v>
      </c>
    </row>
    <row r="14" spans="1:14" x14ac:dyDescent="0.4">
      <c r="B14" s="5" t="s">
        <v>65</v>
      </c>
      <c r="C14" s="10">
        <v>123</v>
      </c>
      <c r="D14" s="10">
        <v>51</v>
      </c>
      <c r="E14" s="10">
        <v>17</v>
      </c>
      <c r="F14" s="10">
        <v>11</v>
      </c>
      <c r="G14" s="10">
        <v>63</v>
      </c>
      <c r="H14" s="9">
        <v>265</v>
      </c>
      <c r="J14" s="26">
        <f t="shared" si="0"/>
        <v>202</v>
      </c>
      <c r="K14" s="27">
        <f t="shared" si="1"/>
        <v>76.226415094339629</v>
      </c>
      <c r="M14" s="26">
        <f t="shared" si="2"/>
        <v>174</v>
      </c>
      <c r="N14" s="27">
        <f t="shared" si="3"/>
        <v>86.138613861386133</v>
      </c>
    </row>
    <row r="15" spans="1:14" x14ac:dyDescent="0.4">
      <c r="B15" s="5" t="s">
        <v>53</v>
      </c>
      <c r="C15" s="10">
        <v>51</v>
      </c>
      <c r="D15" s="10">
        <v>97</v>
      </c>
      <c r="E15" s="10">
        <v>26</v>
      </c>
      <c r="F15" s="10">
        <v>14</v>
      </c>
      <c r="G15" s="10">
        <v>76</v>
      </c>
      <c r="H15" s="9">
        <v>264</v>
      </c>
      <c r="J15" s="26">
        <f t="shared" si="0"/>
        <v>188</v>
      </c>
      <c r="K15" s="27">
        <f t="shared" si="1"/>
        <v>71.212121212121218</v>
      </c>
      <c r="M15" s="26">
        <f t="shared" si="2"/>
        <v>148</v>
      </c>
      <c r="N15" s="27">
        <f t="shared" si="3"/>
        <v>78.723404255319153</v>
      </c>
    </row>
    <row r="16" spans="1:14" x14ac:dyDescent="0.4">
      <c r="B16" s="5" t="s">
        <v>54</v>
      </c>
      <c r="C16" s="10">
        <v>22</v>
      </c>
      <c r="D16" s="10">
        <v>81</v>
      </c>
      <c r="E16" s="10">
        <v>59</v>
      </c>
      <c r="F16" s="10">
        <v>32</v>
      </c>
      <c r="G16" s="10">
        <v>71</v>
      </c>
      <c r="H16" s="9">
        <v>265</v>
      </c>
      <c r="J16" s="26">
        <f t="shared" si="0"/>
        <v>194</v>
      </c>
      <c r="K16" s="27">
        <f t="shared" si="1"/>
        <v>73.20754716981132</v>
      </c>
      <c r="M16" s="26">
        <f t="shared" si="2"/>
        <v>103</v>
      </c>
      <c r="N16" s="27">
        <f t="shared" si="3"/>
        <v>53.092783505154642</v>
      </c>
    </row>
    <row r="17" spans="2:14" x14ac:dyDescent="0.4">
      <c r="B17" s="5" t="s">
        <v>66</v>
      </c>
      <c r="C17" s="10">
        <v>111</v>
      </c>
      <c r="D17" s="10">
        <v>48</v>
      </c>
      <c r="E17" s="10">
        <v>23</v>
      </c>
      <c r="F17" s="10">
        <v>9</v>
      </c>
      <c r="G17" s="10">
        <v>73</v>
      </c>
      <c r="H17" s="9">
        <v>264</v>
      </c>
      <c r="J17" s="26">
        <f t="shared" si="0"/>
        <v>191</v>
      </c>
      <c r="K17" s="27">
        <f t="shared" si="1"/>
        <v>72.348484848484844</v>
      </c>
      <c r="M17" s="26">
        <f t="shared" si="2"/>
        <v>159</v>
      </c>
      <c r="N17" s="27">
        <f t="shared" si="3"/>
        <v>83.246073298429323</v>
      </c>
    </row>
    <row r="18" spans="2:14" x14ac:dyDescent="0.4">
      <c r="B18" s="5" t="s">
        <v>55</v>
      </c>
      <c r="C18" s="10">
        <v>22</v>
      </c>
      <c r="D18" s="10">
        <v>101</v>
      </c>
      <c r="E18" s="10">
        <v>60</v>
      </c>
      <c r="F18" s="10">
        <v>30</v>
      </c>
      <c r="G18" s="10">
        <v>50</v>
      </c>
      <c r="H18" s="9">
        <v>263</v>
      </c>
      <c r="J18" s="26">
        <f t="shared" si="0"/>
        <v>213</v>
      </c>
      <c r="K18" s="27">
        <f t="shared" si="1"/>
        <v>80.98859315589354</v>
      </c>
      <c r="M18" s="26">
        <f t="shared" si="2"/>
        <v>123</v>
      </c>
      <c r="N18" s="27">
        <f t="shared" si="3"/>
        <v>57.74647887323944</v>
      </c>
    </row>
    <row r="19" spans="2:14" x14ac:dyDescent="0.4">
      <c r="B19" s="5" t="s">
        <v>56</v>
      </c>
      <c r="C19" s="10">
        <v>93</v>
      </c>
      <c r="D19" s="10">
        <v>102</v>
      </c>
      <c r="E19" s="10">
        <v>19</v>
      </c>
      <c r="F19" s="10">
        <v>9</v>
      </c>
      <c r="G19" s="10">
        <v>41</v>
      </c>
      <c r="H19" s="9">
        <v>264</v>
      </c>
      <c r="J19" s="26">
        <f t="shared" si="0"/>
        <v>223</v>
      </c>
      <c r="K19" s="27">
        <f t="shared" si="1"/>
        <v>84.469696969696969</v>
      </c>
      <c r="M19" s="26">
        <f t="shared" si="2"/>
        <v>195</v>
      </c>
      <c r="N19" s="27">
        <f t="shared" si="3"/>
        <v>87.443946188340803</v>
      </c>
    </row>
    <row r="20" spans="2:14" x14ac:dyDescent="0.4">
      <c r="B20" s="5" t="s">
        <v>57</v>
      </c>
      <c r="C20" s="10">
        <v>61</v>
      </c>
      <c r="D20" s="10">
        <v>111</v>
      </c>
      <c r="E20" s="10">
        <v>28</v>
      </c>
      <c r="F20" s="10">
        <v>11</v>
      </c>
      <c r="G20" s="10">
        <v>52</v>
      </c>
      <c r="H20" s="9">
        <v>263</v>
      </c>
      <c r="J20" s="26">
        <f t="shared" si="0"/>
        <v>211</v>
      </c>
      <c r="K20" s="27">
        <f t="shared" si="1"/>
        <v>80.228136882129277</v>
      </c>
      <c r="M20" s="26">
        <f t="shared" si="2"/>
        <v>172</v>
      </c>
      <c r="N20" s="27">
        <f t="shared" si="3"/>
        <v>81.516587677725113</v>
      </c>
    </row>
    <row r="21" spans="2:14" x14ac:dyDescent="0.4">
      <c r="B21" s="5" t="s">
        <v>67</v>
      </c>
      <c r="C21" s="10">
        <v>87</v>
      </c>
      <c r="D21" s="10">
        <v>84</v>
      </c>
      <c r="E21" s="10">
        <v>27</v>
      </c>
      <c r="F21" s="10">
        <v>11</v>
      </c>
      <c r="G21" s="10">
        <v>27</v>
      </c>
      <c r="H21" s="9">
        <v>236</v>
      </c>
      <c r="J21" s="26">
        <f t="shared" si="0"/>
        <v>209</v>
      </c>
      <c r="K21" s="27">
        <f t="shared" si="1"/>
        <v>88.559322033898297</v>
      </c>
      <c r="M21" s="26">
        <f t="shared" si="2"/>
        <v>171</v>
      </c>
      <c r="N21" s="27">
        <f t="shared" si="3"/>
        <v>81.818181818181827</v>
      </c>
    </row>
    <row r="22" spans="2:14" x14ac:dyDescent="0.4">
      <c r="B22" s="5" t="s">
        <v>58</v>
      </c>
      <c r="C22" s="10">
        <v>108</v>
      </c>
      <c r="D22" s="10">
        <v>84</v>
      </c>
      <c r="E22" s="10">
        <v>28</v>
      </c>
      <c r="F22" s="10">
        <v>15</v>
      </c>
      <c r="G22" s="10">
        <v>29</v>
      </c>
      <c r="H22" s="9">
        <v>264</v>
      </c>
      <c r="J22" s="26">
        <f t="shared" si="0"/>
        <v>235</v>
      </c>
      <c r="K22" s="27">
        <f t="shared" si="1"/>
        <v>89.015151515151516</v>
      </c>
      <c r="M22" s="26">
        <f t="shared" si="2"/>
        <v>192</v>
      </c>
      <c r="N22" s="27">
        <f t="shared" si="3"/>
        <v>81.702127659574458</v>
      </c>
    </row>
    <row r="23" spans="2:14" x14ac:dyDescent="0.4">
      <c r="B23" s="5" t="s">
        <v>59</v>
      </c>
      <c r="C23" s="10">
        <v>58</v>
      </c>
      <c r="D23" s="10">
        <v>86</v>
      </c>
      <c r="E23" s="10">
        <v>29</v>
      </c>
      <c r="F23" s="10">
        <v>18</v>
      </c>
      <c r="G23" s="10">
        <v>74</v>
      </c>
      <c r="H23" s="9">
        <v>265</v>
      </c>
      <c r="J23" s="26">
        <f t="shared" si="0"/>
        <v>191</v>
      </c>
      <c r="K23" s="27">
        <f t="shared" si="1"/>
        <v>72.075471698113205</v>
      </c>
      <c r="M23" s="26">
        <f t="shared" si="2"/>
        <v>144</v>
      </c>
      <c r="N23" s="27">
        <f t="shared" si="3"/>
        <v>75.392670157068068</v>
      </c>
    </row>
    <row r="24" spans="2:14" x14ac:dyDescent="0.4">
      <c r="B24" s="19" t="s">
        <v>68</v>
      </c>
      <c r="C24" s="21">
        <v>48</v>
      </c>
      <c r="D24" s="21">
        <v>140</v>
      </c>
      <c r="E24" s="21">
        <v>48</v>
      </c>
      <c r="F24" s="21">
        <v>19</v>
      </c>
      <c r="G24" s="21">
        <v>15</v>
      </c>
      <c r="H24" s="20">
        <v>270</v>
      </c>
      <c r="J24" s="28">
        <f t="shared" si="0"/>
        <v>255</v>
      </c>
      <c r="K24" s="29">
        <f t="shared" si="1"/>
        <v>94.444444444444443</v>
      </c>
      <c r="M24" s="28">
        <f t="shared" si="2"/>
        <v>188</v>
      </c>
      <c r="N24" s="29">
        <f t="shared" si="3"/>
        <v>73.725490196078439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zLegacyJSON xmlns="11a2b013-68b6-4bb7-b630-4238f3545415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Narrative xmlns="725c79e5-42ce-4aa0-ac78-b6418001f0d2" xsi:nil="true"/>
    <AggregationStatus xmlns="4f9c820c-e7e2-444d-97ee-45f2b3485c1d">Normal</AggregationStatus>
    <zLegacy xmlns="11a2b013-68b6-4bb7-b630-4238f3545415" xsi:nil="true"/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B19B84-30C9-453C-BEAA-0A3E9175B251}">
  <ds:schemaRefs>
    <ds:schemaRef ds:uri="c91a514c-9034-4fa3-897a-8352025b26ed"/>
    <ds:schemaRef ds:uri="http://www.w3.org/XML/1998/namespace"/>
    <ds:schemaRef ds:uri="4f9c820c-e7e2-444d-97ee-45f2b3485c1d"/>
    <ds:schemaRef ds:uri="http://schemas.microsoft.com/office/2006/documentManagement/types"/>
    <ds:schemaRef ds:uri="http://schemas.microsoft.com/office/infopath/2007/PartnerControls"/>
    <ds:schemaRef ds:uri="61308927-75f4-451a-ad3f-38396ba5bf0c"/>
    <ds:schemaRef ds:uri="http://purl.org/dc/elements/1.1/"/>
    <ds:schemaRef ds:uri="http://purl.org/dc/dcmitype/"/>
    <ds:schemaRef ds:uri="http://schemas.openxmlformats.org/package/2006/metadata/core-properties"/>
    <ds:schemaRef ds:uri="725c79e5-42ce-4aa0-ac78-b6418001f0d2"/>
    <ds:schemaRef ds:uri="http://purl.org/dc/terms/"/>
    <ds:schemaRef ds:uri="15ffb055-6eb4-45a1-bc20-bf2ac0d420da"/>
    <ds:schemaRef ds:uri="11a2b013-68b6-4bb7-b630-4238f3545415"/>
    <ds:schemaRef ds:uri="http://schemas.microsoft.com/office/2006/metadata/properties"/>
    <ds:schemaRef ds:uri="755bd5fd-2dd5-4a14-a125-db92b488bbc4"/>
    <ds:schemaRef ds:uri="8e4283bd-e543-4ebe-9059-9797479ded85"/>
  </ds:schemaRefs>
</ds:datastoreItem>
</file>

<file path=customXml/itemProps2.xml><?xml version="1.0" encoding="utf-8"?>
<ds:datastoreItem xmlns:ds="http://schemas.openxmlformats.org/officeDocument/2006/customXml" ds:itemID="{20578646-3511-4340-AD59-0FAFA939E3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060447-B935-42F8-97EE-5643E9980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  <vt:lpstr>Sheet.8</vt:lpstr>
      <vt:lpstr>Sheet.9</vt:lpstr>
      <vt:lpstr>Sheet.10</vt:lpstr>
      <vt:lpstr>Sheet.11</vt:lpstr>
      <vt:lpstr>Sheet.12</vt:lpstr>
      <vt:lpstr>Sheet.13</vt:lpstr>
      <vt:lpstr>Sheet.14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Tegan Andrews</cp:lastModifiedBy>
  <cp:revision/>
  <dcterms:created xsi:type="dcterms:W3CDTF">2025-10-13T19:48:44Z</dcterms:created>
  <dcterms:modified xsi:type="dcterms:W3CDTF">2025-10-13T22:56:55Z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